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DBESMRY!$A$1:$L$123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C130" i="1" l="1"/>
  <c r="L116" i="1"/>
  <c r="L119" i="1" s="1"/>
  <c r="L100" i="1"/>
  <c r="L103" i="1" s="1"/>
  <c r="L99" i="1"/>
  <c r="L98" i="1"/>
  <c r="L84" i="1"/>
  <c r="L85" i="1" s="1"/>
  <c r="L88" i="1" s="1"/>
  <c r="L83" i="1"/>
  <c r="L68" i="1"/>
  <c r="L67" i="1"/>
  <c r="L69" i="1" s="1"/>
  <c r="L72" i="1" s="1"/>
  <c r="L9" i="1"/>
  <c r="L8" i="1"/>
  <c r="L7" i="1"/>
  <c r="L6" i="1"/>
  <c r="L10" i="1" l="1"/>
  <c r="L12" i="1" s="1"/>
  <c r="H131" i="1"/>
  <c r="L32" i="1"/>
  <c r="H130" i="1" s="1"/>
  <c r="L31" i="1"/>
  <c r="H129" i="1" s="1"/>
  <c r="L30" i="1"/>
  <c r="L29" i="1"/>
  <c r="L28" i="1"/>
  <c r="L27" i="1"/>
  <c r="L26" i="1"/>
  <c r="H134" i="1" l="1"/>
  <c r="L33" i="1"/>
  <c r="L35" i="1" l="1"/>
  <c r="L128" i="1"/>
</calcChain>
</file>

<file path=xl/sharedStrings.xml><?xml version="1.0" encoding="utf-8"?>
<sst xmlns="http://schemas.openxmlformats.org/spreadsheetml/2006/main" count="230" uniqueCount="148">
  <si>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</si>
  <si>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</si>
  <si>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</si>
  <si>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</si>
  <si>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</si>
  <si>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</si>
  <si>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</si>
  <si>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</si>
  <si>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</si>
  <si>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</si>
  <si>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JUNE 13, 2018</t>
  </si>
  <si>
    <t>BB0618</t>
  </si>
  <si>
    <t>I-430/Rodney Parham Rd.</t>
  </si>
  <si>
    <t>Intchng. Impvts. (S)</t>
  </si>
  <si>
    <t>Pulaski County</t>
  </si>
  <si>
    <t xml:space="preserve">Kiewit Infrastructure South Co. </t>
  </si>
  <si>
    <t>Ft. Worth, TX</t>
  </si>
  <si>
    <t>$</t>
  </si>
  <si>
    <t>Contractor's Specialty Service Co.</t>
  </si>
  <si>
    <t>Little Rock, AR</t>
  </si>
  <si>
    <t xml:space="preserve">Construction Pavement Markings  </t>
  </si>
  <si>
    <t>Construction Pavement Markings (Words)</t>
  </si>
  <si>
    <t>Construction Pavement Markings (Arrows)</t>
  </si>
  <si>
    <t>Removal of Construction Pavement Markings</t>
  </si>
  <si>
    <t>Thermo. Pavement Marking White (12")</t>
  </si>
  <si>
    <t>Thermo. Pavement Marking White (8")</t>
  </si>
  <si>
    <t>Thermo. Pavement Marking Yellow (6")</t>
  </si>
  <si>
    <t>Thermo. Pavement Marking (Words)</t>
  </si>
  <si>
    <t>Thermo. Pavement Marking (Arrows)</t>
  </si>
  <si>
    <t>Enhanced Thermo. Pavement Marking White (6")</t>
  </si>
  <si>
    <t>Enhanced Thermo. Pavement Marking White (8")</t>
  </si>
  <si>
    <t>Raised Pavement Markers - 2</t>
  </si>
  <si>
    <t>Hot Springs, AR</t>
  </si>
  <si>
    <t>Concrete Ditch Paving Type B</t>
  </si>
  <si>
    <t>Mobilization</t>
  </si>
  <si>
    <t>Gerdan Slipforming Inc.</t>
  </si>
  <si>
    <t>Cape Girardeau, MO</t>
  </si>
  <si>
    <t>Class S (AE) Concrete-Bridge</t>
  </si>
  <si>
    <t>Gonzalez Rebar Construction Co.</t>
  </si>
  <si>
    <t>Lake Village, AR</t>
  </si>
  <si>
    <t>Reinforcing Steel for Pavement (Bars)</t>
  </si>
  <si>
    <t>Larco, Inc.</t>
  </si>
  <si>
    <t>Crossett, AR</t>
  </si>
  <si>
    <t>Aggregate Base Course (Class 7)</t>
  </si>
  <si>
    <t>Unclassified Excavation</t>
  </si>
  <si>
    <t>Time Striping Inc.</t>
  </si>
  <si>
    <t>Van Buren, AR</t>
  </si>
  <si>
    <t>Signs</t>
  </si>
  <si>
    <t>Traffic Drums</t>
  </si>
  <si>
    <t>Advance Warning Arrow Panel</t>
  </si>
  <si>
    <t>Port Changeable Message Sign</t>
  </si>
  <si>
    <t>Vertical Panels</t>
  </si>
  <si>
    <t>Total Erosion Control, Inc.</t>
  </si>
  <si>
    <t>Lime</t>
  </si>
  <si>
    <t>Seeding</t>
  </si>
  <si>
    <t>Mulch Cover</t>
  </si>
  <si>
    <t>Water</t>
  </si>
  <si>
    <t>Temporary Seeding</t>
  </si>
  <si>
    <t>Silt Fence</t>
  </si>
  <si>
    <t>Sand Bag Ditch Checks</t>
  </si>
  <si>
    <t>Filter Sock</t>
  </si>
  <si>
    <t>Second Seeding Application</t>
  </si>
  <si>
    <t>Solid Sodding</t>
  </si>
  <si>
    <t>Refl. Paint Pavement Marking White (10")</t>
  </si>
  <si>
    <t>Thermo. Pavement Marking White (6")</t>
  </si>
  <si>
    <t>Thermo. Pavement Marking (Yield Line)</t>
  </si>
  <si>
    <t>Temporary Impact Attenuation Barrier</t>
  </si>
  <si>
    <t>Temporary Impact Attenuation Barrier (Repair)</t>
  </si>
  <si>
    <t>040582</t>
  </si>
  <si>
    <t>Razorback Rd. -  Garland Ave.</t>
  </si>
  <si>
    <t>Washington County</t>
  </si>
  <si>
    <t>Nabholz Construction Co.</t>
  </si>
  <si>
    <t>Conway, AR</t>
  </si>
  <si>
    <t>Couch Excavating</t>
  </si>
  <si>
    <t>Cassville, MO</t>
  </si>
  <si>
    <t>Asphalt Binder (PG 64-22) in ACHM BC 1.5"</t>
  </si>
  <si>
    <t>Asphalt Binder (PG 64-22) in ACHM BC 1"</t>
  </si>
  <si>
    <t>Asphalt Binder (PG 70-22) in ACHM SC 1/2"</t>
  </si>
  <si>
    <t>Lasker Brothers</t>
  </si>
  <si>
    <t>Nichol's Erosion Control</t>
  </si>
  <si>
    <t>Smithville, OK</t>
  </si>
  <si>
    <t>Solid Sod</t>
  </si>
  <si>
    <t>Tree Protection Fencing</t>
  </si>
  <si>
    <t>Inlet Protection</t>
  </si>
  <si>
    <t>Straw Wattles</t>
  </si>
  <si>
    <t>Time Striping, Inc.</t>
  </si>
  <si>
    <t>Thermo. Pavement Marking Directional Arrow</t>
  </si>
  <si>
    <t>Thermo. Pavement Marking "Only"</t>
  </si>
  <si>
    <t>Removal of Existing Striping</t>
  </si>
  <si>
    <t>Traffic Control and Maintenance</t>
  </si>
  <si>
    <t>Project Signs</t>
  </si>
  <si>
    <t xml:space="preserve"> (Hwy. 112) (Fayetteville) (S)</t>
  </si>
  <si>
    <t>Concrete Sidewalk 4"</t>
  </si>
  <si>
    <t>070265</t>
  </si>
  <si>
    <t>Hwy. 51 - I-30 (S)</t>
  </si>
  <si>
    <t>Clark County</t>
  </si>
  <si>
    <t>Phillips Hardy, Inc.</t>
  </si>
  <si>
    <t>Boonville, MO</t>
  </si>
  <si>
    <t>Beebe, AR</t>
  </si>
  <si>
    <t>Erosion Control Matting-3</t>
  </si>
  <si>
    <t>Central Arkansas Contractors, Inc.</t>
  </si>
  <si>
    <t>Concrete Ditch Paving (Type B)</t>
  </si>
  <si>
    <t>Unclassified Excavation for Structures-Roadway</t>
  </si>
  <si>
    <t>Class S Concrete-Roadway</t>
  </si>
  <si>
    <t>Reinforcing Steel-Roadway (Grade 60)</t>
  </si>
  <si>
    <t>080543</t>
  </si>
  <si>
    <t>Black Springs  - Caddo Gap</t>
  </si>
  <si>
    <t xml:space="preserve"> (SEL. SEC.) (S)</t>
  </si>
  <si>
    <t>Blackstone Construction, LLC</t>
  </si>
  <si>
    <t>Russellville, AR</t>
  </si>
  <si>
    <t>Envirotrac Safety &amp; Erosion</t>
  </si>
  <si>
    <t>Danville, AR</t>
  </si>
  <si>
    <t>Mineral Aggregate in ACHM SC (3/8")</t>
  </si>
  <si>
    <t>Asphalt Binder (PG 64-22) in ACHM SC(3/8")</t>
  </si>
  <si>
    <t>Construction Pavement Marking</t>
  </si>
  <si>
    <t>Refl. Paint Pavement Marking White (6")</t>
  </si>
  <si>
    <t>Refl. Paint Pavement Marking White (12")</t>
  </si>
  <si>
    <t>Refl. Paint Pavement Marking Yellow (6")</t>
  </si>
  <si>
    <t>Raised Pavement Markers (Type 2)</t>
  </si>
  <si>
    <t>Removal and Disposal of Guardrail</t>
  </si>
  <si>
    <t>Guardrail Terminal (Type 2)</t>
  </si>
  <si>
    <t>Bridge End Terminal including Pads</t>
  </si>
  <si>
    <t>090520</t>
  </si>
  <si>
    <t>Hwys. 16 &amp; 74 Slide Repair</t>
  </si>
  <si>
    <t>Madison &amp; Newton County</t>
  </si>
  <si>
    <t>Crouse Construction Co.</t>
  </si>
  <si>
    <t xml:space="preserve">Harrison, AR </t>
  </si>
  <si>
    <t>Temporary Impact Attenuation (Repair)</t>
  </si>
  <si>
    <t>C47007</t>
  </si>
  <si>
    <t>Etowah Surfacing</t>
  </si>
  <si>
    <t xml:space="preserve"> (SEL. SECS.) (S)</t>
  </si>
  <si>
    <t>DKB Contractors, LLC</t>
  </si>
  <si>
    <t>Mississippi County</t>
  </si>
  <si>
    <t>West Memphis, AR</t>
  </si>
  <si>
    <t>All Work</t>
  </si>
  <si>
    <t xml:space="preserve"> State</t>
  </si>
  <si>
    <t>Time Striping</t>
  </si>
  <si>
    <t>Total Erosion Control</t>
  </si>
  <si>
    <t>Total</t>
  </si>
  <si>
    <t>Fanning Construction Co.</t>
  </si>
  <si>
    <t>Guardrail (Type A)</t>
  </si>
  <si>
    <t xml:space="preserve">Maintenance of Traffic </t>
  </si>
  <si>
    <t xml:space="preserve"> (Madison &amp; Newton Cos.) (S)</t>
  </si>
  <si>
    <t>Refl. Paint Pavement Marking- Words</t>
  </si>
  <si>
    <t>Thermo. Pavement Marking (9" Dots)</t>
  </si>
  <si>
    <t>Montgomery County</t>
  </si>
  <si>
    <t>Continued on page 2</t>
  </si>
  <si>
    <t>Continued from page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</si>
</sst>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 style="double">
        <color indexed="64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thick">
        <color auto="1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auto="1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0" fillId="0" borderId="0" xfId="1" applyFont="1"/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40" fontId="2" fillId="0" borderId="9" xfId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10" fontId="2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0" fillId="0" borderId="0" xfId="0" applyBorder="1"/>
    <xf numFmtId="0" fontId="0" fillId="0" borderId="0" xfId="0" applyBorder="1" applyAlignment="1">
      <alignment horizontal="center"/>
    </xf>
    <xf numFmtId="40" fontId="0" fillId="0" borderId="0" xfId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9" fontId="6" fillId="0" borderId="9" xfId="2" applyFont="1" applyBorder="1"/>
    <xf numFmtId="0" fontId="7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5" xfId="0" applyFont="1" applyBorder="1"/>
    <xf numFmtId="0" fontId="6" fillId="0" borderId="15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6" xfId="0" applyFont="1" applyBorder="1"/>
    <xf numFmtId="0" fontId="6" fillId="0" borderId="17" xfId="0" applyFont="1" applyBorder="1"/>
    <xf numFmtId="40" fontId="7" fillId="0" borderId="18" xfId="1" applyFont="1" applyBorder="1"/>
    <xf numFmtId="40" fontId="6" fillId="0" borderId="18" xfId="1" applyFont="1" applyBorder="1"/>
    <xf numFmtId="0" fontId="6" fillId="0" borderId="19" xfId="0" applyFont="1" applyBorder="1"/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40" fontId="6" fillId="0" borderId="19" xfId="1" applyFont="1" applyBorder="1"/>
    <xf numFmtId="0" fontId="6" fillId="0" borderId="22" xfId="0" applyFont="1" applyBorder="1"/>
    <xf numFmtId="40" fontId="6" fillId="0" borderId="20" xfId="1" applyFont="1" applyBorder="1"/>
    <xf numFmtId="0" fontId="0" fillId="0" borderId="19" xfId="0" applyBorder="1"/>
    <xf numFmtId="0" fontId="6" fillId="0" borderId="10" xfId="0" applyFont="1" applyFill="1" applyBorder="1"/>
    <xf numFmtId="0" fontId="7" fillId="0" borderId="25" xfId="0" applyFont="1" applyBorder="1"/>
    <xf numFmtId="0" fontId="0" fillId="0" borderId="23" xfId="0" applyBorder="1"/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23" xfId="0" applyFont="1" applyBorder="1"/>
    <xf numFmtId="0" fontId="6" fillId="0" borderId="24" xfId="0" applyFont="1" applyBorder="1" applyAlignment="1">
      <alignment horizontal="center"/>
    </xf>
    <xf numFmtId="0" fontId="6" fillId="0" borderId="24" xfId="0" applyFont="1" applyBorder="1"/>
    <xf numFmtId="40" fontId="6" fillId="0" borderId="23" xfId="1" applyFont="1" applyBorder="1"/>
    <xf numFmtId="0" fontId="6" fillId="0" borderId="25" xfId="0" applyFont="1" applyBorder="1"/>
    <xf numFmtId="40" fontId="6" fillId="0" borderId="26" xfId="1" applyFont="1" applyBorder="1"/>
    <xf numFmtId="40" fontId="6" fillId="0" borderId="28" xfId="1" applyFont="1" applyBorder="1"/>
    <xf numFmtId="0" fontId="6" fillId="0" borderId="27" xfId="0" applyFont="1" applyBorder="1" applyAlignment="1">
      <alignment horizontal="center"/>
    </xf>
    <xf numFmtId="0" fontId="7" fillId="0" borderId="27" xfId="0" applyFont="1" applyBorder="1"/>
    <xf numFmtId="0" fontId="7" fillId="0" borderId="29" xfId="0" applyFont="1" applyBorder="1"/>
    <xf numFmtId="40" fontId="6" fillId="0" borderId="31" xfId="1" applyFont="1" applyBorder="1"/>
    <xf numFmtId="0" fontId="0" fillId="0" borderId="28" xfId="0" applyBorder="1"/>
    <xf numFmtId="0" fontId="7" fillId="0" borderId="28" xfId="0" applyFont="1" applyBorder="1"/>
    <xf numFmtId="40" fontId="7" fillId="0" borderId="0" xfId="0" applyNumberFormat="1" applyFont="1" applyBorder="1"/>
    <xf numFmtId="40" fontId="6" fillId="0" borderId="0" xfId="0" applyNumberFormat="1" applyFont="1" applyBorder="1"/>
    <xf numFmtId="0" fontId="6" fillId="0" borderId="32" xfId="0" quotePrefix="1" applyFont="1" applyBorder="1"/>
    <xf numFmtId="0" fontId="6" fillId="0" borderId="32" xfId="0" applyFont="1" applyBorder="1"/>
    <xf numFmtId="0" fontId="6" fillId="0" borderId="33" xfId="0" applyFont="1" applyBorder="1"/>
    <xf numFmtId="0" fontId="7" fillId="0" borderId="32" xfId="0" applyFont="1" applyBorder="1"/>
    <xf numFmtId="0" fontId="6" fillId="0" borderId="34" xfId="0" applyFont="1" applyBorder="1"/>
    <xf numFmtId="0" fontId="7" fillId="0" borderId="32" xfId="0" quotePrefix="1" applyFont="1" applyBorder="1"/>
    <xf numFmtId="0" fontId="6" fillId="0" borderId="35" xfId="0" quotePrefix="1" applyFont="1" applyBorder="1"/>
    <xf numFmtId="40" fontId="7" fillId="0" borderId="36" xfId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94" transitionEvaluation="1" transitionEntry="1"/>
  <dimension ref="A1:IT1741"/>
  <sheetViews>
    <sheetView showGridLines="0" tabSelected="1" topLeftCell="A94" zoomScaleNormal="100" workbookViewId="0">
      <selection activeCell="N70" sqref="N70"/>
    </sheetView>
  </sheetViews>
  <sheetFormatPr defaultColWidth="9.7109375" defaultRowHeight="12.75" x14ac:dyDescent="0.2"/>
  <cols>
    <col min="1" max="1" width="8.7109375" style="7" customWidth="1"/>
    <col min="2" max="2" width="4.5703125" style="4" customWidth="1"/>
    <col min="3" max="3" width="26.85546875" style="3" customWidth="1"/>
    <col min="4" max="4" width="26.42578125" style="3" customWidth="1"/>
    <col min="5" max="5" width="1.85546875" style="3" customWidth="1"/>
    <col min="6" max="6" width="13.85546875" style="18" customWidth="1"/>
    <col min="7" max="7" width="29.85546875" style="3" customWidth="1"/>
    <col min="8" max="8" width="41.140625" style="3" customWidth="1"/>
    <col min="9" max="9" width="2.7109375" style="3" customWidth="1"/>
    <col min="10" max="10" width="13.28515625" style="18" customWidth="1"/>
    <col min="11" max="11" width="2.7109375" style="3" customWidth="1"/>
    <col min="12" max="12" width="13.42578125" style="18" customWidth="1"/>
    <col min="13" max="16384" width="9.7109375" style="3"/>
  </cols>
  <sheetData>
    <row r="1" spans="1:254" ht="20.25" x14ac:dyDescent="0.3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4"/>
      <c r="IR1" s="5"/>
      <c r="IS1" s="12"/>
      <c r="IT1" s="5"/>
    </row>
    <row r="2" spans="1:254" ht="20.25" x14ac:dyDescent="0.3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4"/>
    </row>
    <row r="3" spans="1:254" ht="21" thickBot="1" x14ac:dyDescent="0.35">
      <c r="A3" s="1"/>
      <c r="C3" s="2"/>
      <c r="D3" s="2"/>
      <c r="E3" s="2"/>
      <c r="F3" s="14"/>
      <c r="G3" s="2"/>
      <c r="H3" s="2"/>
      <c r="I3" s="2"/>
      <c r="J3" s="14"/>
      <c r="K3" s="2"/>
      <c r="L3" s="14"/>
    </row>
    <row r="4" spans="1:254" ht="12.95" customHeight="1" thickTop="1" x14ac:dyDescent="0.2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20" t="s">
        <v>7</v>
      </c>
    </row>
    <row r="5" spans="1:254" s="8" customFormat="1" ht="12.95" customHeight="1" thickBot="1" x14ac:dyDescent="0.25">
      <c r="A5" s="38"/>
      <c r="B5" s="39" t="s">
        <v>8</v>
      </c>
      <c r="C5" s="40"/>
      <c r="D5" s="40"/>
      <c r="E5" s="41"/>
      <c r="F5" s="42"/>
      <c r="G5" s="40"/>
      <c r="H5" s="40"/>
      <c r="I5" s="6"/>
      <c r="J5" s="19"/>
      <c r="K5" s="6"/>
      <c r="L5" s="21"/>
    </row>
    <row r="6" spans="1:254" s="27" customFormat="1" ht="13.5" thickTop="1" x14ac:dyDescent="0.2">
      <c r="A6" s="92" t="s">
        <v>68</v>
      </c>
      <c r="B6" s="51">
        <v>12</v>
      </c>
      <c r="C6" s="24" t="s">
        <v>69</v>
      </c>
      <c r="D6" s="53" t="s">
        <v>71</v>
      </c>
      <c r="E6" s="24" t="s">
        <v>17</v>
      </c>
      <c r="F6" s="25">
        <v>2793590.5</v>
      </c>
      <c r="G6" s="53" t="s">
        <v>73</v>
      </c>
      <c r="H6" s="24" t="s">
        <v>75</v>
      </c>
      <c r="I6" s="26" t="s">
        <v>17</v>
      </c>
      <c r="J6" s="25">
        <v>15405</v>
      </c>
      <c r="K6" s="26" t="s">
        <v>17</v>
      </c>
      <c r="L6" s="22">
        <f>SUM(J6:J8)</f>
        <v>80184</v>
      </c>
    </row>
    <row r="7" spans="1:254" customFormat="1" x14ac:dyDescent="0.2">
      <c r="A7" s="93"/>
      <c r="B7" s="51"/>
      <c r="C7" s="24" t="s">
        <v>91</v>
      </c>
      <c r="D7" s="53" t="s">
        <v>72</v>
      </c>
      <c r="E7" s="24"/>
      <c r="F7" s="25"/>
      <c r="G7" s="53" t="s">
        <v>74</v>
      </c>
      <c r="H7" s="24" t="s">
        <v>76</v>
      </c>
      <c r="I7" s="26"/>
      <c r="J7" s="25">
        <v>7584</v>
      </c>
      <c r="K7" s="26"/>
      <c r="L7" s="22">
        <f>SUM(J9)</f>
        <v>96248</v>
      </c>
    </row>
    <row r="8" spans="1:254" customFormat="1" ht="13.5" thickBot="1" x14ac:dyDescent="0.25">
      <c r="A8" s="93"/>
      <c r="B8" s="51"/>
      <c r="C8" s="24"/>
      <c r="D8" s="53"/>
      <c r="E8" s="24"/>
      <c r="F8" s="25"/>
      <c r="G8" s="53"/>
      <c r="H8" s="24" t="s">
        <v>77</v>
      </c>
      <c r="I8" s="26"/>
      <c r="J8" s="25">
        <v>57195</v>
      </c>
      <c r="K8" s="26"/>
      <c r="L8" s="22">
        <f>SUM(J11:J16)</f>
        <v>44183</v>
      </c>
    </row>
    <row r="9" spans="1:254" customFormat="1" ht="13.5" thickBot="1" x14ac:dyDescent="0.25">
      <c r="A9" s="93"/>
      <c r="B9" s="51"/>
      <c r="C9" s="24" t="s">
        <v>70</v>
      </c>
      <c r="D9" s="53"/>
      <c r="E9" s="24"/>
      <c r="F9" s="25"/>
      <c r="G9" s="59" t="s">
        <v>78</v>
      </c>
      <c r="H9" s="76" t="s">
        <v>92</v>
      </c>
      <c r="I9" s="60" t="s">
        <v>17</v>
      </c>
      <c r="J9" s="62">
        <v>96248</v>
      </c>
      <c r="K9" s="26"/>
      <c r="L9" s="22">
        <f>SUM(J17:J25)</f>
        <v>114800</v>
      </c>
    </row>
    <row r="10" spans="1:254" s="57" customFormat="1" ht="14.25" thickTop="1" thickBot="1" x14ac:dyDescent="0.25">
      <c r="A10" s="93"/>
      <c r="B10" s="51"/>
      <c r="C10" s="24"/>
      <c r="D10" s="53"/>
      <c r="E10" s="24"/>
      <c r="F10" s="25"/>
      <c r="G10" s="53" t="s">
        <v>72</v>
      </c>
      <c r="H10" s="24"/>
      <c r="I10" s="26"/>
      <c r="J10" s="25"/>
      <c r="K10" s="26"/>
      <c r="L10" s="68">
        <f>SUM(L6:L9)</f>
        <v>335415</v>
      </c>
    </row>
    <row r="11" spans="1:254" customFormat="1" x14ac:dyDescent="0.2">
      <c r="A11" s="93"/>
      <c r="B11" s="51"/>
      <c r="C11" s="24"/>
      <c r="D11" s="53"/>
      <c r="E11" s="24"/>
      <c r="F11" s="25"/>
      <c r="G11" s="59" t="s">
        <v>79</v>
      </c>
      <c r="H11" s="76" t="s">
        <v>81</v>
      </c>
      <c r="I11" s="60" t="s">
        <v>17</v>
      </c>
      <c r="J11" s="62">
        <v>16150</v>
      </c>
      <c r="K11" s="26"/>
      <c r="L11" s="22"/>
    </row>
    <row r="12" spans="1:254" customFormat="1" x14ac:dyDescent="0.2">
      <c r="A12" s="93"/>
      <c r="B12" s="51"/>
      <c r="C12" s="24"/>
      <c r="D12" s="53"/>
      <c r="E12" s="24"/>
      <c r="F12" s="25"/>
      <c r="G12" s="53" t="s">
        <v>80</v>
      </c>
      <c r="H12" s="24" t="s">
        <v>82</v>
      </c>
      <c r="I12" s="26"/>
      <c r="J12" s="25">
        <v>5819</v>
      </c>
      <c r="K12" s="26"/>
      <c r="L12" s="23">
        <f>SUM(L10/F6)</f>
        <v>0.12006591517260672</v>
      </c>
    </row>
    <row r="13" spans="1:254" customFormat="1" x14ac:dyDescent="0.2">
      <c r="A13" s="93"/>
      <c r="B13" s="51"/>
      <c r="C13" s="24"/>
      <c r="D13" s="53"/>
      <c r="E13" s="24"/>
      <c r="F13" s="25"/>
      <c r="G13" s="53"/>
      <c r="H13" s="24" t="s">
        <v>58</v>
      </c>
      <c r="I13" s="26"/>
      <c r="J13" s="25">
        <v>6200</v>
      </c>
      <c r="K13" s="26"/>
      <c r="L13" s="22"/>
    </row>
    <row r="14" spans="1:254" customFormat="1" x14ac:dyDescent="0.2">
      <c r="A14" s="93"/>
      <c r="B14" s="51"/>
      <c r="C14" s="24"/>
      <c r="D14" s="53"/>
      <c r="E14" s="24"/>
      <c r="F14" s="25"/>
      <c r="G14" s="53"/>
      <c r="H14" s="24" t="s">
        <v>83</v>
      </c>
      <c r="I14" s="26"/>
      <c r="J14" s="25">
        <v>11800</v>
      </c>
      <c r="K14" s="26"/>
      <c r="L14" s="22"/>
    </row>
    <row r="15" spans="1:254" customFormat="1" x14ac:dyDescent="0.2">
      <c r="A15" s="93"/>
      <c r="B15" s="51"/>
      <c r="C15" s="24"/>
      <c r="D15" s="53"/>
      <c r="E15" s="24"/>
      <c r="F15" s="25"/>
      <c r="G15" s="53"/>
      <c r="H15" s="24" t="s">
        <v>34</v>
      </c>
      <c r="I15" s="26"/>
      <c r="J15" s="25">
        <v>1998</v>
      </c>
      <c r="K15" s="26"/>
      <c r="L15" s="22"/>
    </row>
    <row r="16" spans="1:254" customFormat="1" ht="13.5" thickBot="1" x14ac:dyDescent="0.25">
      <c r="A16" s="93"/>
      <c r="B16" s="51"/>
      <c r="C16" s="24"/>
      <c r="D16" s="53"/>
      <c r="E16" s="24"/>
      <c r="F16" s="25"/>
      <c r="G16" s="53"/>
      <c r="H16" s="24" t="s">
        <v>84</v>
      </c>
      <c r="I16" s="26"/>
      <c r="J16" s="25">
        <v>2216</v>
      </c>
      <c r="K16" s="26"/>
      <c r="L16" s="22"/>
    </row>
    <row r="17" spans="1:12" customFormat="1" x14ac:dyDescent="0.2">
      <c r="A17" s="93"/>
      <c r="B17" s="51"/>
      <c r="C17" s="24"/>
      <c r="D17" s="53"/>
      <c r="E17" s="24"/>
      <c r="F17" s="25"/>
      <c r="G17" s="59" t="s">
        <v>85</v>
      </c>
      <c r="H17" s="76" t="s">
        <v>64</v>
      </c>
      <c r="I17" s="60" t="s">
        <v>17</v>
      </c>
      <c r="J17" s="62">
        <v>7077</v>
      </c>
      <c r="K17" s="26"/>
      <c r="L17" s="22"/>
    </row>
    <row r="18" spans="1:12" customFormat="1" x14ac:dyDescent="0.2">
      <c r="A18" s="93"/>
      <c r="B18" s="51"/>
      <c r="C18" s="24"/>
      <c r="D18" s="53"/>
      <c r="E18" s="24"/>
      <c r="F18" s="25"/>
      <c r="G18" s="53" t="s">
        <v>46</v>
      </c>
      <c r="H18" s="24" t="s">
        <v>26</v>
      </c>
      <c r="I18" s="26"/>
      <c r="J18" s="25">
        <v>10841</v>
      </c>
      <c r="K18" s="26"/>
      <c r="L18" s="22"/>
    </row>
    <row r="19" spans="1:12" customFormat="1" x14ac:dyDescent="0.2">
      <c r="A19" s="93"/>
      <c r="B19" s="51"/>
      <c r="C19" s="24"/>
      <c r="D19" s="53"/>
      <c r="E19" s="24"/>
      <c r="F19" s="25"/>
      <c r="G19" s="53"/>
      <c r="H19" s="24" t="s">
        <v>24</v>
      </c>
      <c r="I19" s="26"/>
      <c r="J19" s="25">
        <v>20336</v>
      </c>
      <c r="K19" s="26"/>
      <c r="L19" s="22"/>
    </row>
    <row r="20" spans="1:12" customFormat="1" x14ac:dyDescent="0.2">
      <c r="A20" s="93"/>
      <c r="B20" s="51"/>
      <c r="C20" s="24"/>
      <c r="D20" s="53"/>
      <c r="E20" s="24"/>
      <c r="F20" s="25"/>
      <c r="G20" s="53"/>
      <c r="H20" s="24" t="s">
        <v>86</v>
      </c>
      <c r="I20" s="26"/>
      <c r="J20" s="25">
        <v>9500</v>
      </c>
      <c r="K20" s="26"/>
      <c r="L20" s="22"/>
    </row>
    <row r="21" spans="1:12" customFormat="1" x14ac:dyDescent="0.2">
      <c r="A21" s="93"/>
      <c r="B21" s="51"/>
      <c r="C21" s="24"/>
      <c r="D21" s="53"/>
      <c r="E21" s="24"/>
      <c r="F21" s="25"/>
      <c r="G21" s="53"/>
      <c r="H21" s="24" t="s">
        <v>87</v>
      </c>
      <c r="I21" s="26"/>
      <c r="J21" s="25">
        <v>6050</v>
      </c>
      <c r="K21" s="26"/>
      <c r="L21" s="22"/>
    </row>
    <row r="22" spans="1:12" customFormat="1" x14ac:dyDescent="0.2">
      <c r="A22" s="93"/>
      <c r="B22" s="51"/>
      <c r="C22" s="24"/>
      <c r="D22" s="53"/>
      <c r="E22" s="24"/>
      <c r="F22" s="25"/>
      <c r="G22" s="53"/>
      <c r="H22" s="24" t="s">
        <v>144</v>
      </c>
      <c r="I22" s="26"/>
      <c r="J22" s="25">
        <v>27420</v>
      </c>
      <c r="K22" s="26"/>
      <c r="L22" s="22"/>
    </row>
    <row r="23" spans="1:12" customFormat="1" x14ac:dyDescent="0.2">
      <c r="A23" s="93"/>
      <c r="B23" s="51"/>
      <c r="C23" s="24"/>
      <c r="D23" s="53"/>
      <c r="E23" s="24"/>
      <c r="F23" s="25"/>
      <c r="G23" s="53"/>
      <c r="H23" s="24" t="s">
        <v>88</v>
      </c>
      <c r="I23" s="26"/>
      <c r="J23" s="25">
        <v>3108</v>
      </c>
      <c r="K23" s="26"/>
      <c r="L23" s="22"/>
    </row>
    <row r="24" spans="1:12" customFormat="1" x14ac:dyDescent="0.2">
      <c r="A24" s="93"/>
      <c r="B24" s="51"/>
      <c r="C24" s="24"/>
      <c r="D24" s="53"/>
      <c r="E24" s="24"/>
      <c r="F24" s="25"/>
      <c r="G24" s="53"/>
      <c r="H24" s="24" t="s">
        <v>89</v>
      </c>
      <c r="I24" s="26"/>
      <c r="J24" s="25">
        <v>28968</v>
      </c>
      <c r="K24" s="26"/>
      <c r="L24" s="22"/>
    </row>
    <row r="25" spans="1:12" s="72" customFormat="1" ht="12" customHeight="1" thickBot="1" x14ac:dyDescent="0.25">
      <c r="A25" s="94"/>
      <c r="B25" s="78"/>
      <c r="C25" s="77"/>
      <c r="D25" s="79"/>
      <c r="E25" s="77"/>
      <c r="F25" s="80"/>
      <c r="G25" s="79"/>
      <c r="H25" s="77" t="s">
        <v>90</v>
      </c>
      <c r="I25" s="81"/>
      <c r="J25" s="80">
        <v>1500</v>
      </c>
      <c r="K25" s="81"/>
      <c r="L25" s="82"/>
    </row>
    <row r="26" spans="1:12" s="43" customFormat="1" ht="13.5" thickTop="1" x14ac:dyDescent="0.2">
      <c r="A26" s="92" t="s">
        <v>11</v>
      </c>
      <c r="B26" s="50">
        <v>10</v>
      </c>
      <c r="C26" s="24" t="s">
        <v>12</v>
      </c>
      <c r="D26" s="53" t="s">
        <v>15</v>
      </c>
      <c r="E26" s="58" t="s">
        <v>17</v>
      </c>
      <c r="F26" s="31">
        <v>3156142.29</v>
      </c>
      <c r="G26" s="53" t="s">
        <v>18</v>
      </c>
      <c r="H26" s="24" t="s">
        <v>20</v>
      </c>
      <c r="I26" s="70" t="s">
        <v>17</v>
      </c>
      <c r="J26" s="31">
        <v>12993.5</v>
      </c>
      <c r="K26" s="70" t="s">
        <v>17</v>
      </c>
      <c r="L26" s="28">
        <f>SUM(J26:J40)</f>
        <v>143864.1</v>
      </c>
    </row>
    <row r="27" spans="1:12" customFormat="1" x14ac:dyDescent="0.2">
      <c r="A27" s="93"/>
      <c r="B27" s="51"/>
      <c r="C27" s="24" t="s">
        <v>13</v>
      </c>
      <c r="D27" s="53" t="s">
        <v>16</v>
      </c>
      <c r="E27" s="24"/>
      <c r="F27" s="25"/>
      <c r="G27" s="53" t="s">
        <v>19</v>
      </c>
      <c r="H27" s="24" t="s">
        <v>21</v>
      </c>
      <c r="I27" s="26"/>
      <c r="J27" s="25">
        <v>750</v>
      </c>
      <c r="K27" s="30"/>
      <c r="L27" s="22">
        <f>SUM(J41:J42)</f>
        <v>32082.75</v>
      </c>
    </row>
    <row r="28" spans="1:12" customFormat="1" x14ac:dyDescent="0.2">
      <c r="A28" s="93"/>
      <c r="B28" s="51"/>
      <c r="C28" s="24"/>
      <c r="D28" s="53"/>
      <c r="E28" s="24"/>
      <c r="F28" s="25"/>
      <c r="G28" s="52"/>
      <c r="H28" s="24" t="s">
        <v>22</v>
      </c>
      <c r="I28" s="30"/>
      <c r="J28" s="25">
        <v>1575</v>
      </c>
      <c r="K28" s="54"/>
      <c r="L28" s="34">
        <f>SUM(J43:J44)</f>
        <v>20553</v>
      </c>
    </row>
    <row r="29" spans="1:12" customFormat="1" x14ac:dyDescent="0.2">
      <c r="A29" s="93"/>
      <c r="B29" s="51"/>
      <c r="C29" s="24" t="s">
        <v>14</v>
      </c>
      <c r="D29" s="53"/>
      <c r="E29" s="24"/>
      <c r="F29" s="25"/>
      <c r="G29" s="52"/>
      <c r="H29" s="24" t="s">
        <v>23</v>
      </c>
      <c r="I29" s="55"/>
      <c r="J29" s="25">
        <v>19390.3</v>
      </c>
      <c r="K29" s="54"/>
      <c r="L29" s="34">
        <f>SUM(J45)</f>
        <v>38473.5</v>
      </c>
    </row>
    <row r="30" spans="1:12" customFormat="1" x14ac:dyDescent="0.2">
      <c r="A30" s="93"/>
      <c r="B30" s="51"/>
      <c r="C30" s="24"/>
      <c r="D30" s="53"/>
      <c r="E30" s="24"/>
      <c r="F30" s="25"/>
      <c r="G30" s="53"/>
      <c r="H30" s="24" t="s">
        <v>63</v>
      </c>
      <c r="I30" s="26"/>
      <c r="J30" s="25">
        <v>6300</v>
      </c>
      <c r="K30" s="26"/>
      <c r="L30" s="22">
        <f>SUM(J47:J48)</f>
        <v>26778.74</v>
      </c>
    </row>
    <row r="31" spans="1:12" customFormat="1" x14ac:dyDescent="0.2">
      <c r="A31" s="93"/>
      <c r="B31" s="51"/>
      <c r="C31" s="24"/>
      <c r="D31" s="53"/>
      <c r="E31" s="24"/>
      <c r="F31" s="25"/>
      <c r="G31" s="52"/>
      <c r="H31" s="24" t="s">
        <v>64</v>
      </c>
      <c r="I31" s="56"/>
      <c r="J31" s="25">
        <v>17790.5</v>
      </c>
      <c r="K31" s="26"/>
      <c r="L31" s="22">
        <f>SUM(J49:J55)</f>
        <v>15785</v>
      </c>
    </row>
    <row r="32" spans="1:12" customFormat="1" ht="13.5" thickBot="1" x14ac:dyDescent="0.25">
      <c r="A32" s="93"/>
      <c r="B32" s="51"/>
      <c r="C32" s="24"/>
      <c r="D32" s="53"/>
      <c r="E32" s="24"/>
      <c r="F32" s="25"/>
      <c r="G32" s="52"/>
      <c r="H32" s="24" t="s">
        <v>25</v>
      </c>
      <c r="I32" s="30"/>
      <c r="J32" s="25">
        <v>4107.8</v>
      </c>
      <c r="K32" s="26"/>
      <c r="L32" s="22">
        <f>SUM(J56:J66)</f>
        <v>37992</v>
      </c>
    </row>
    <row r="33" spans="1:12" customFormat="1" ht="13.5" thickTop="1" x14ac:dyDescent="0.2">
      <c r="A33" s="93"/>
      <c r="B33" s="51"/>
      <c r="C33" s="24"/>
      <c r="D33" s="53"/>
      <c r="E33" s="24"/>
      <c r="F33" s="25"/>
      <c r="G33" s="53"/>
      <c r="H33" s="24" t="s">
        <v>24</v>
      </c>
      <c r="I33" s="55"/>
      <c r="J33" s="25">
        <v>12577.5</v>
      </c>
      <c r="K33" s="26"/>
      <c r="L33" s="68">
        <f>SUM(L26:L32)</f>
        <v>315529.08999999997</v>
      </c>
    </row>
    <row r="34" spans="1:12" customFormat="1" x14ac:dyDescent="0.2">
      <c r="A34" s="93"/>
      <c r="B34" s="51"/>
      <c r="C34" s="24"/>
      <c r="D34" s="53"/>
      <c r="E34" s="24"/>
      <c r="F34" s="25"/>
      <c r="G34" s="53"/>
      <c r="H34" s="24" t="s">
        <v>26</v>
      </c>
      <c r="I34" s="30"/>
      <c r="J34" s="25">
        <v>7143.5</v>
      </c>
      <c r="K34" s="26"/>
      <c r="L34" s="22"/>
    </row>
    <row r="35" spans="1:12" customFormat="1" x14ac:dyDescent="0.2">
      <c r="A35" s="93"/>
      <c r="B35" s="51"/>
      <c r="C35" s="24"/>
      <c r="D35" s="53"/>
      <c r="E35" s="24"/>
      <c r="F35" s="25"/>
      <c r="G35" s="53"/>
      <c r="H35" s="24" t="s">
        <v>27</v>
      </c>
      <c r="I35" s="30"/>
      <c r="J35" s="25">
        <v>5460</v>
      </c>
      <c r="K35" s="26"/>
      <c r="L35" s="23">
        <f>SUM(L33/F26)</f>
        <v>9.9973024346757186E-2</v>
      </c>
    </row>
    <row r="36" spans="1:12" customFormat="1" x14ac:dyDescent="0.2">
      <c r="A36" s="93"/>
      <c r="B36" s="51"/>
      <c r="C36" s="24"/>
      <c r="D36" s="53"/>
      <c r="E36" s="24"/>
      <c r="F36" s="25"/>
      <c r="G36" s="53"/>
      <c r="H36" s="24" t="s">
        <v>28</v>
      </c>
      <c r="I36" s="56"/>
      <c r="J36" s="25">
        <v>10010</v>
      </c>
      <c r="K36" s="26"/>
      <c r="L36" s="22"/>
    </row>
    <row r="37" spans="1:12" customFormat="1" x14ac:dyDescent="0.2">
      <c r="A37" s="93"/>
      <c r="B37" s="51"/>
      <c r="C37" s="24"/>
      <c r="D37" s="53"/>
      <c r="E37" s="24"/>
      <c r="F37" s="25"/>
      <c r="G37" s="53"/>
      <c r="H37" s="24" t="s">
        <v>65</v>
      </c>
      <c r="I37" s="30"/>
      <c r="J37" s="25">
        <v>1190</v>
      </c>
      <c r="K37" s="26"/>
      <c r="L37" s="22"/>
    </row>
    <row r="38" spans="1:12" customFormat="1" x14ac:dyDescent="0.2">
      <c r="A38" s="93"/>
      <c r="B38" s="51"/>
      <c r="C38" s="24"/>
      <c r="D38" s="53"/>
      <c r="E38" s="24"/>
      <c r="F38" s="25"/>
      <c r="G38" s="53"/>
      <c r="H38" s="24" t="s">
        <v>29</v>
      </c>
      <c r="I38" s="30"/>
      <c r="J38" s="25">
        <v>29478.5</v>
      </c>
      <c r="K38" s="26"/>
      <c r="L38" s="22"/>
    </row>
    <row r="39" spans="1:12" customFormat="1" x14ac:dyDescent="0.2">
      <c r="A39" s="92"/>
      <c r="B39" s="51"/>
      <c r="C39" s="24"/>
      <c r="D39" s="53"/>
      <c r="E39" s="24"/>
      <c r="F39" s="25"/>
      <c r="G39" s="53"/>
      <c r="H39" s="24" t="s">
        <v>30</v>
      </c>
      <c r="I39" s="30"/>
      <c r="J39" s="25">
        <v>14289.25</v>
      </c>
      <c r="K39" s="26"/>
      <c r="L39" s="22"/>
    </row>
    <row r="40" spans="1:12" customFormat="1" ht="13.5" thickBot="1" x14ac:dyDescent="0.25">
      <c r="A40" s="93"/>
      <c r="B40" s="51"/>
      <c r="C40" s="24"/>
      <c r="D40" s="53"/>
      <c r="E40" s="24"/>
      <c r="F40" s="25"/>
      <c r="G40" s="53"/>
      <c r="H40" s="24" t="s">
        <v>31</v>
      </c>
      <c r="I40" s="30"/>
      <c r="J40" s="25">
        <v>808.25</v>
      </c>
      <c r="K40" s="26"/>
      <c r="L40" s="22"/>
    </row>
    <row r="41" spans="1:12" customFormat="1" x14ac:dyDescent="0.2">
      <c r="A41" s="93"/>
      <c r="B41" s="51"/>
      <c r="C41" s="24"/>
      <c r="D41" s="53"/>
      <c r="E41" s="24"/>
      <c r="F41" s="25"/>
      <c r="G41" s="59" t="s">
        <v>139</v>
      </c>
      <c r="H41" s="59" t="s">
        <v>33</v>
      </c>
      <c r="I41" s="60" t="s">
        <v>17</v>
      </c>
      <c r="J41" s="61">
        <v>30555</v>
      </c>
      <c r="K41" s="26"/>
      <c r="L41" s="22"/>
    </row>
    <row r="42" spans="1:12" s="88" customFormat="1" ht="13.5" thickBot="1" x14ac:dyDescent="0.25">
      <c r="A42" s="96" t="s">
        <v>146</v>
      </c>
      <c r="B42" s="84"/>
      <c r="C42" s="74"/>
      <c r="D42" s="73"/>
      <c r="E42" s="74"/>
      <c r="F42" s="83"/>
      <c r="G42" s="73" t="s">
        <v>32</v>
      </c>
      <c r="H42" s="74" t="s">
        <v>34</v>
      </c>
      <c r="I42" s="86"/>
      <c r="J42" s="83">
        <v>1527.75</v>
      </c>
      <c r="K42" s="75"/>
      <c r="L42" s="87"/>
    </row>
    <row r="43" spans="1:12" customFormat="1" x14ac:dyDescent="0.2">
      <c r="A43" s="93" t="s">
        <v>147</v>
      </c>
      <c r="B43" s="51"/>
      <c r="C43" s="24"/>
      <c r="D43" s="53"/>
      <c r="E43" s="24"/>
      <c r="F43" s="25"/>
      <c r="G43" s="53" t="s">
        <v>35</v>
      </c>
      <c r="H43" s="53" t="s">
        <v>37</v>
      </c>
      <c r="I43" s="26" t="s">
        <v>17</v>
      </c>
      <c r="J43" s="99">
        <v>19578.48</v>
      </c>
      <c r="K43" s="26"/>
      <c r="L43" s="22"/>
    </row>
    <row r="44" spans="1:12" customFormat="1" ht="13.5" thickBot="1" x14ac:dyDescent="0.25">
      <c r="A44" s="93"/>
      <c r="B44" s="51"/>
      <c r="C44" s="24"/>
      <c r="D44" s="53"/>
      <c r="E44" s="24"/>
      <c r="F44" s="25"/>
      <c r="G44" s="53" t="s">
        <v>36</v>
      </c>
      <c r="H44" s="24" t="s">
        <v>34</v>
      </c>
      <c r="I44" s="56"/>
      <c r="J44" s="25">
        <v>974.52</v>
      </c>
      <c r="K44" s="26"/>
      <c r="L44" s="22"/>
    </row>
    <row r="45" spans="1:12" customFormat="1" x14ac:dyDescent="0.2">
      <c r="A45" s="93"/>
      <c r="B45" s="51"/>
      <c r="C45" s="24"/>
      <c r="D45" s="53"/>
      <c r="E45" s="24"/>
      <c r="F45" s="25"/>
      <c r="G45" s="59" t="s">
        <v>38</v>
      </c>
      <c r="H45" s="59" t="s">
        <v>40</v>
      </c>
      <c r="I45" s="60" t="s">
        <v>17</v>
      </c>
      <c r="J45" s="62">
        <v>38473.5</v>
      </c>
      <c r="K45" s="26"/>
      <c r="L45" s="22"/>
    </row>
    <row r="46" spans="1:12" customFormat="1" ht="13.5" thickBot="1" x14ac:dyDescent="0.25">
      <c r="A46" s="93"/>
      <c r="B46" s="51"/>
      <c r="C46" s="24"/>
      <c r="D46" s="53"/>
      <c r="E46" s="24"/>
      <c r="F46" s="25"/>
      <c r="G46" s="53" t="s">
        <v>39</v>
      </c>
      <c r="H46" s="29"/>
      <c r="I46" s="30"/>
      <c r="J46" s="25"/>
      <c r="K46" s="26"/>
      <c r="L46" s="49"/>
    </row>
    <row r="47" spans="1:12" customFormat="1" x14ac:dyDescent="0.2">
      <c r="A47" s="95"/>
      <c r="B47" s="51"/>
      <c r="C47" s="29"/>
      <c r="D47" s="52"/>
      <c r="E47" s="29"/>
      <c r="F47" s="25"/>
      <c r="G47" s="59" t="s">
        <v>41</v>
      </c>
      <c r="H47" s="59" t="s">
        <v>43</v>
      </c>
      <c r="I47" s="60" t="s">
        <v>17</v>
      </c>
      <c r="J47" s="61">
        <v>6218.75</v>
      </c>
      <c r="K47" s="30"/>
      <c r="L47" s="36"/>
    </row>
    <row r="48" spans="1:12" customFormat="1" ht="13.5" thickBot="1" x14ac:dyDescent="0.25">
      <c r="A48" s="93"/>
      <c r="B48" s="51"/>
      <c r="C48" s="24"/>
      <c r="D48" s="52"/>
      <c r="E48" s="24"/>
      <c r="F48" s="25"/>
      <c r="G48" s="53" t="s">
        <v>42</v>
      </c>
      <c r="H48" s="24" t="s">
        <v>44</v>
      </c>
      <c r="I48" s="30"/>
      <c r="J48" s="25">
        <v>20559.990000000002</v>
      </c>
      <c r="K48" s="30"/>
      <c r="L48" s="28"/>
    </row>
    <row r="49" spans="1:12" customFormat="1" x14ac:dyDescent="0.2">
      <c r="A49" s="93"/>
      <c r="B49" s="51"/>
      <c r="C49" s="24"/>
      <c r="D49" s="52"/>
      <c r="E49" s="24"/>
      <c r="F49" s="25"/>
      <c r="G49" s="59" t="s">
        <v>45</v>
      </c>
      <c r="H49" s="59" t="s">
        <v>47</v>
      </c>
      <c r="I49" s="60" t="s">
        <v>17</v>
      </c>
      <c r="J49" s="61">
        <v>5760</v>
      </c>
      <c r="K49" s="30"/>
      <c r="L49" s="28"/>
    </row>
    <row r="50" spans="1:12" customFormat="1" x14ac:dyDescent="0.2">
      <c r="A50" s="93"/>
      <c r="B50" s="51"/>
      <c r="C50" s="24"/>
      <c r="D50" s="52"/>
      <c r="E50" s="24"/>
      <c r="F50" s="25"/>
      <c r="G50" s="53" t="s">
        <v>46</v>
      </c>
      <c r="H50" s="24" t="s">
        <v>48</v>
      </c>
      <c r="I50" s="30"/>
      <c r="J50" s="25">
        <v>2675</v>
      </c>
      <c r="K50" s="30"/>
      <c r="L50" s="28"/>
    </row>
    <row r="51" spans="1:12" customFormat="1" x14ac:dyDescent="0.2">
      <c r="A51" s="93"/>
      <c r="B51" s="51"/>
      <c r="C51" s="29"/>
      <c r="D51" s="53"/>
      <c r="E51" s="29"/>
      <c r="F51" s="25"/>
      <c r="G51" s="52"/>
      <c r="H51" s="24" t="s">
        <v>49</v>
      </c>
      <c r="I51" s="30"/>
      <c r="J51" s="25">
        <v>80</v>
      </c>
      <c r="K51" s="32"/>
      <c r="L51" s="28"/>
    </row>
    <row r="52" spans="1:12" customFormat="1" x14ac:dyDescent="0.2">
      <c r="A52" s="93"/>
      <c r="B52" s="51"/>
      <c r="C52" s="29"/>
      <c r="D52" s="52"/>
      <c r="E52" s="29"/>
      <c r="F52" s="25"/>
      <c r="G52" s="52"/>
      <c r="H52" s="24" t="s">
        <v>50</v>
      </c>
      <c r="I52" s="30"/>
      <c r="J52" s="25">
        <v>1950</v>
      </c>
      <c r="K52" s="30"/>
      <c r="L52" s="28"/>
    </row>
    <row r="53" spans="1:12" customFormat="1" x14ac:dyDescent="0.2">
      <c r="A53" s="93"/>
      <c r="B53" s="51"/>
      <c r="C53" s="29"/>
      <c r="D53" s="53"/>
      <c r="E53" s="24"/>
      <c r="F53" s="25"/>
      <c r="G53" s="53"/>
      <c r="H53" s="24" t="s">
        <v>51</v>
      </c>
      <c r="I53" s="30"/>
      <c r="J53" s="25">
        <v>2320</v>
      </c>
      <c r="K53" s="30"/>
      <c r="L53" s="28"/>
    </row>
    <row r="54" spans="1:12" customFormat="1" x14ac:dyDescent="0.2">
      <c r="A54" s="93"/>
      <c r="B54" s="51"/>
      <c r="C54" s="29"/>
      <c r="D54" s="52"/>
      <c r="E54" s="24"/>
      <c r="F54" s="25"/>
      <c r="G54" s="53"/>
      <c r="H54" s="24" t="s">
        <v>66</v>
      </c>
      <c r="I54" s="30"/>
      <c r="J54" s="25">
        <v>2500</v>
      </c>
      <c r="K54" s="30"/>
      <c r="L54" s="33"/>
    </row>
    <row r="55" spans="1:12" customFormat="1" ht="13.5" thickBot="1" x14ac:dyDescent="0.25">
      <c r="A55" s="93"/>
      <c r="B55" s="51"/>
      <c r="C55" s="24"/>
      <c r="D55" s="53"/>
      <c r="E55" s="24"/>
      <c r="F55" s="25"/>
      <c r="G55" s="52"/>
      <c r="H55" s="24" t="s">
        <v>67</v>
      </c>
      <c r="I55" s="30"/>
      <c r="J55" s="25">
        <v>500</v>
      </c>
      <c r="K55" s="26"/>
      <c r="L55" s="37"/>
    </row>
    <row r="56" spans="1:12" customFormat="1" x14ac:dyDescent="0.2">
      <c r="A56" s="93"/>
      <c r="B56" s="51"/>
      <c r="C56" s="24"/>
      <c r="D56" s="53"/>
      <c r="E56" s="24"/>
      <c r="F56" s="25"/>
      <c r="G56" s="59" t="s">
        <v>52</v>
      </c>
      <c r="H56" s="59" t="s">
        <v>53</v>
      </c>
      <c r="I56" s="60" t="s">
        <v>17</v>
      </c>
      <c r="J56" s="61">
        <v>300</v>
      </c>
      <c r="K56" s="26"/>
      <c r="L56" s="22"/>
    </row>
    <row r="57" spans="1:12" customFormat="1" x14ac:dyDescent="0.2">
      <c r="A57" s="93"/>
      <c r="B57" s="51"/>
      <c r="C57" s="24"/>
      <c r="D57" s="53"/>
      <c r="E57" s="24"/>
      <c r="F57" s="25"/>
      <c r="G57" s="53" t="s">
        <v>98</v>
      </c>
      <c r="H57" s="24" t="s">
        <v>54</v>
      </c>
      <c r="I57" s="56"/>
      <c r="J57" s="25">
        <v>2256</v>
      </c>
      <c r="K57" s="26"/>
      <c r="L57" s="22"/>
    </row>
    <row r="58" spans="1:12" customFormat="1" x14ac:dyDescent="0.2">
      <c r="A58" s="93"/>
      <c r="B58" s="51"/>
      <c r="C58" s="24"/>
      <c r="D58" s="53"/>
      <c r="E58" s="24"/>
      <c r="F58" s="25"/>
      <c r="G58" s="53"/>
      <c r="H58" s="24" t="s">
        <v>55</v>
      </c>
      <c r="I58" s="56"/>
      <c r="J58" s="25">
        <v>6464</v>
      </c>
      <c r="K58" s="26"/>
      <c r="L58" s="22"/>
    </row>
    <row r="59" spans="1:12" customFormat="1" x14ac:dyDescent="0.2">
      <c r="A59" s="93"/>
      <c r="B59" s="51"/>
      <c r="C59" s="24"/>
      <c r="D59" s="53"/>
      <c r="E59" s="24"/>
      <c r="F59" s="25"/>
      <c r="G59" s="53"/>
      <c r="H59" s="24" t="s">
        <v>56</v>
      </c>
      <c r="I59" s="56"/>
      <c r="J59" s="25">
        <v>1736</v>
      </c>
      <c r="K59" s="26"/>
      <c r="L59" s="22"/>
    </row>
    <row r="60" spans="1:12" customFormat="1" x14ac:dyDescent="0.2">
      <c r="A60" s="93"/>
      <c r="B60" s="51"/>
      <c r="C60" s="24"/>
      <c r="D60" s="53"/>
      <c r="E60" s="24"/>
      <c r="F60" s="25"/>
      <c r="G60" s="53"/>
      <c r="H60" s="24" t="s">
        <v>57</v>
      </c>
      <c r="I60" s="30"/>
      <c r="J60" s="25">
        <v>3720</v>
      </c>
      <c r="K60" s="26"/>
      <c r="L60" s="22"/>
    </row>
    <row r="61" spans="1:12" customFormat="1" x14ac:dyDescent="0.2">
      <c r="A61" s="93"/>
      <c r="B61" s="51"/>
      <c r="C61" s="24"/>
      <c r="D61" s="53"/>
      <c r="E61" s="24"/>
      <c r="F61" s="25"/>
      <c r="G61" s="53"/>
      <c r="H61" s="24" t="s">
        <v>58</v>
      </c>
      <c r="I61" s="30"/>
      <c r="J61" s="25">
        <v>10032</v>
      </c>
      <c r="K61" s="26"/>
      <c r="L61" s="22"/>
    </row>
    <row r="62" spans="1:12" customFormat="1" x14ac:dyDescent="0.2">
      <c r="A62" s="93"/>
      <c r="B62" s="51"/>
      <c r="C62" s="24"/>
      <c r="D62" s="53"/>
      <c r="E62" s="24"/>
      <c r="F62" s="25"/>
      <c r="G62" s="53"/>
      <c r="H62" s="24" t="s">
        <v>59</v>
      </c>
      <c r="I62" s="30"/>
      <c r="J62" s="25">
        <v>1045</v>
      </c>
      <c r="K62" s="26"/>
      <c r="L62" s="22"/>
    </row>
    <row r="63" spans="1:12" customFormat="1" x14ac:dyDescent="0.2">
      <c r="A63" s="93"/>
      <c r="B63" s="51"/>
      <c r="C63" s="24"/>
      <c r="D63" s="53"/>
      <c r="E63" s="24"/>
      <c r="F63" s="25"/>
      <c r="G63" s="53"/>
      <c r="H63" s="24" t="s">
        <v>60</v>
      </c>
      <c r="I63" s="30"/>
      <c r="J63" s="25">
        <v>3000</v>
      </c>
      <c r="K63" s="26"/>
      <c r="L63" s="22"/>
    </row>
    <row r="64" spans="1:12" customFormat="1" x14ac:dyDescent="0.2">
      <c r="A64" s="93"/>
      <c r="B64" s="51"/>
      <c r="C64" s="24"/>
      <c r="D64" s="53"/>
      <c r="E64" s="24"/>
      <c r="F64" s="25"/>
      <c r="G64" s="53"/>
      <c r="H64" s="24" t="s">
        <v>61</v>
      </c>
      <c r="I64" s="30"/>
      <c r="J64" s="25">
        <v>282</v>
      </c>
      <c r="K64" s="26"/>
      <c r="L64" s="22"/>
    </row>
    <row r="65" spans="1:12" customFormat="1" x14ac:dyDescent="0.2">
      <c r="A65" s="93"/>
      <c r="B65" s="51"/>
      <c r="C65" s="24"/>
      <c r="D65" s="53"/>
      <c r="E65" s="24"/>
      <c r="F65" s="25"/>
      <c r="G65" s="53"/>
      <c r="H65" s="24" t="s">
        <v>62</v>
      </c>
      <c r="I65" s="30"/>
      <c r="J65" s="25">
        <v>8057</v>
      </c>
      <c r="K65" s="26"/>
      <c r="L65" s="22"/>
    </row>
    <row r="66" spans="1:12" s="72" customFormat="1" ht="13.5" thickBot="1" x14ac:dyDescent="0.25">
      <c r="A66" s="94"/>
      <c r="B66" s="78"/>
      <c r="C66" s="77"/>
      <c r="D66" s="79"/>
      <c r="E66" s="77"/>
      <c r="F66" s="80"/>
      <c r="G66" s="79"/>
      <c r="H66" s="77" t="s">
        <v>34</v>
      </c>
      <c r="I66" s="71"/>
      <c r="J66" s="80">
        <v>1100</v>
      </c>
      <c r="K66" s="81"/>
      <c r="L66" s="82"/>
    </row>
    <row r="67" spans="1:12" customFormat="1" ht="13.5" thickTop="1" x14ac:dyDescent="0.2">
      <c r="A67" s="92" t="s">
        <v>93</v>
      </c>
      <c r="B67" s="51">
        <v>10</v>
      </c>
      <c r="C67" s="24" t="s">
        <v>94</v>
      </c>
      <c r="D67" s="53" t="s">
        <v>96</v>
      </c>
      <c r="E67" s="24" t="s">
        <v>17</v>
      </c>
      <c r="F67" s="25">
        <v>5430454.6600000001</v>
      </c>
      <c r="G67" s="53" t="s">
        <v>52</v>
      </c>
      <c r="H67" s="24" t="s">
        <v>53</v>
      </c>
      <c r="I67" s="26" t="s">
        <v>17</v>
      </c>
      <c r="J67" s="25">
        <v>6160</v>
      </c>
      <c r="K67" s="26" t="s">
        <v>17</v>
      </c>
      <c r="L67" s="22">
        <f>SUM(J67:J77)</f>
        <v>229634.08</v>
      </c>
    </row>
    <row r="68" spans="1:12" customFormat="1" ht="13.5" thickBot="1" x14ac:dyDescent="0.25">
      <c r="A68" s="93"/>
      <c r="B68" s="51"/>
      <c r="C68" s="24" t="s">
        <v>13</v>
      </c>
      <c r="D68" s="53" t="s">
        <v>97</v>
      </c>
      <c r="E68" s="24"/>
      <c r="F68" s="25"/>
      <c r="G68" s="53" t="s">
        <v>98</v>
      </c>
      <c r="H68" s="24" t="s">
        <v>54</v>
      </c>
      <c r="I68" s="30"/>
      <c r="J68" s="25">
        <v>37187.5</v>
      </c>
      <c r="K68" s="26"/>
      <c r="L68" s="87">
        <f>SUM(J78:J82)</f>
        <v>357295.55</v>
      </c>
    </row>
    <row r="69" spans="1:12" customFormat="1" x14ac:dyDescent="0.2">
      <c r="A69" s="93"/>
      <c r="B69" s="51"/>
      <c r="C69" s="24"/>
      <c r="D69" s="53"/>
      <c r="E69" s="24"/>
      <c r="F69" s="25"/>
      <c r="G69" s="53"/>
      <c r="H69" s="24" t="s">
        <v>55</v>
      </c>
      <c r="I69" s="30"/>
      <c r="J69" s="25">
        <v>72656.25</v>
      </c>
      <c r="K69" s="26"/>
      <c r="L69" s="22">
        <f>SUM(L67:L68)</f>
        <v>586929.63</v>
      </c>
    </row>
    <row r="70" spans="1:12" customFormat="1" x14ac:dyDescent="0.2">
      <c r="A70" s="93"/>
      <c r="B70" s="51"/>
      <c r="C70" s="24" t="s">
        <v>95</v>
      </c>
      <c r="D70" s="53"/>
      <c r="E70" s="24"/>
      <c r="F70" s="25"/>
      <c r="G70" s="53"/>
      <c r="H70" s="24" t="s">
        <v>56</v>
      </c>
      <c r="I70" s="30"/>
      <c r="J70" s="25">
        <v>27503.5</v>
      </c>
      <c r="K70" s="26"/>
      <c r="L70" s="22"/>
    </row>
    <row r="71" spans="1:12" customFormat="1" x14ac:dyDescent="0.2">
      <c r="A71" s="93"/>
      <c r="B71" s="51"/>
      <c r="C71" s="24"/>
      <c r="D71" s="53"/>
      <c r="E71" s="24"/>
      <c r="F71" s="25"/>
      <c r="G71" s="53"/>
      <c r="H71" s="24" t="s">
        <v>57</v>
      </c>
      <c r="I71" s="30"/>
      <c r="J71" s="25">
        <v>31100</v>
      </c>
      <c r="K71" s="26"/>
      <c r="L71" s="22"/>
    </row>
    <row r="72" spans="1:12" customFormat="1" x14ac:dyDescent="0.2">
      <c r="A72" s="93"/>
      <c r="B72" s="51"/>
      <c r="C72" s="24"/>
      <c r="D72" s="53"/>
      <c r="E72" s="24"/>
      <c r="F72" s="25"/>
      <c r="G72" s="53"/>
      <c r="H72" s="24" t="s">
        <v>58</v>
      </c>
      <c r="I72" s="30"/>
      <c r="J72" s="25">
        <v>5343.75</v>
      </c>
      <c r="K72" s="26"/>
      <c r="L72" s="23">
        <f>SUM(L69/F67)</f>
        <v>0.10808112151699652</v>
      </c>
    </row>
    <row r="73" spans="1:12" customFormat="1" x14ac:dyDescent="0.2">
      <c r="A73" s="93"/>
      <c r="B73" s="51"/>
      <c r="C73" s="24"/>
      <c r="D73" s="53"/>
      <c r="E73" s="24"/>
      <c r="F73" s="25"/>
      <c r="G73" s="53"/>
      <c r="H73" s="24" t="s">
        <v>59</v>
      </c>
      <c r="I73" s="30"/>
      <c r="J73" s="25">
        <v>16500</v>
      </c>
      <c r="K73" s="26"/>
      <c r="L73" s="22"/>
    </row>
    <row r="74" spans="1:12" customFormat="1" x14ac:dyDescent="0.2">
      <c r="A74" s="93"/>
      <c r="B74" s="51"/>
      <c r="C74" s="24"/>
      <c r="D74" s="53"/>
      <c r="E74" s="24"/>
      <c r="F74" s="25"/>
      <c r="G74" s="52"/>
      <c r="H74" s="24" t="s">
        <v>61</v>
      </c>
      <c r="I74" s="30"/>
      <c r="J74" s="25">
        <v>12031.25</v>
      </c>
      <c r="K74" s="26"/>
      <c r="L74" s="22"/>
    </row>
    <row r="75" spans="1:12" customFormat="1" x14ac:dyDescent="0.2">
      <c r="A75" s="93"/>
      <c r="B75" s="51"/>
      <c r="C75" s="24"/>
      <c r="D75" s="53"/>
      <c r="E75" s="24"/>
      <c r="F75" s="25"/>
      <c r="G75" s="52"/>
      <c r="H75" s="24" t="s">
        <v>62</v>
      </c>
      <c r="I75" s="30"/>
      <c r="J75" s="25">
        <v>5772</v>
      </c>
      <c r="K75" s="26"/>
      <c r="L75" s="22"/>
    </row>
    <row r="76" spans="1:12" customFormat="1" x14ac:dyDescent="0.2">
      <c r="A76" s="93"/>
      <c r="B76" s="51"/>
      <c r="C76" s="24"/>
      <c r="D76" s="53"/>
      <c r="E76" s="24"/>
      <c r="F76" s="25"/>
      <c r="G76" s="53"/>
      <c r="H76" s="24" t="s">
        <v>99</v>
      </c>
      <c r="I76" s="30"/>
      <c r="J76" s="25">
        <v>9779</v>
      </c>
      <c r="K76" s="26"/>
      <c r="L76" s="22"/>
    </row>
    <row r="77" spans="1:12" customFormat="1" ht="13.5" thickBot="1" x14ac:dyDescent="0.25">
      <c r="A77" s="93"/>
      <c r="B77" s="51"/>
      <c r="C77" s="24"/>
      <c r="D77" s="53"/>
      <c r="E77" s="24"/>
      <c r="F77" s="25"/>
      <c r="G77" s="53"/>
      <c r="H77" s="24" t="s">
        <v>34</v>
      </c>
      <c r="I77" s="26"/>
      <c r="J77" s="25">
        <v>5600.83</v>
      </c>
      <c r="K77" s="26"/>
      <c r="L77" s="22"/>
    </row>
    <row r="78" spans="1:12" customFormat="1" x14ac:dyDescent="0.2">
      <c r="A78" s="93"/>
      <c r="B78" s="51"/>
      <c r="C78" s="24"/>
      <c r="D78" s="53"/>
      <c r="E78" s="24"/>
      <c r="F78" s="25"/>
      <c r="G78" s="59" t="s">
        <v>100</v>
      </c>
      <c r="H78" s="76" t="s">
        <v>101</v>
      </c>
      <c r="I78" s="60" t="s">
        <v>17</v>
      </c>
      <c r="J78" s="62">
        <v>60149.25</v>
      </c>
      <c r="K78" s="26"/>
      <c r="L78" s="22"/>
    </row>
    <row r="79" spans="1:12" customFormat="1" x14ac:dyDescent="0.2">
      <c r="A79" s="93"/>
      <c r="B79" s="51"/>
      <c r="C79" s="24"/>
      <c r="D79" s="53"/>
      <c r="E79" s="24"/>
      <c r="F79" s="25"/>
      <c r="G79" s="53" t="s">
        <v>19</v>
      </c>
      <c r="H79" s="24" t="s">
        <v>102</v>
      </c>
      <c r="I79" s="30"/>
      <c r="J79" s="25">
        <v>11520</v>
      </c>
      <c r="K79" s="26"/>
      <c r="L79" s="22"/>
    </row>
    <row r="80" spans="1:12" customFormat="1" x14ac:dyDescent="0.2">
      <c r="A80" s="93"/>
      <c r="B80" s="51"/>
      <c r="C80" s="24"/>
      <c r="D80" s="53"/>
      <c r="E80" s="24"/>
      <c r="F80" s="25"/>
      <c r="G80" s="53"/>
      <c r="H80" s="24" t="s">
        <v>103</v>
      </c>
      <c r="I80" s="30"/>
      <c r="J80" s="25">
        <v>230538</v>
      </c>
      <c r="K80" s="26"/>
      <c r="L80" s="22"/>
    </row>
    <row r="81" spans="1:12" customFormat="1" x14ac:dyDescent="0.2">
      <c r="A81" s="93"/>
      <c r="B81" s="51"/>
      <c r="C81" s="24"/>
      <c r="D81" s="53"/>
      <c r="E81" s="24"/>
      <c r="F81" s="25"/>
      <c r="G81" s="53"/>
      <c r="H81" s="24" t="s">
        <v>104</v>
      </c>
      <c r="I81" s="30"/>
      <c r="J81" s="25">
        <v>46588.3</v>
      </c>
      <c r="K81" s="26"/>
      <c r="L81" s="22"/>
    </row>
    <row r="82" spans="1:12" s="88" customFormat="1" ht="13.5" thickBot="1" x14ac:dyDescent="0.25">
      <c r="A82" s="96"/>
      <c r="B82" s="84"/>
      <c r="C82" s="74"/>
      <c r="D82" s="73"/>
      <c r="E82" s="74"/>
      <c r="F82" s="83"/>
      <c r="G82" s="85"/>
      <c r="H82" s="74" t="s">
        <v>34</v>
      </c>
      <c r="I82" s="86"/>
      <c r="J82" s="83">
        <v>8500</v>
      </c>
      <c r="K82" s="75"/>
      <c r="L82" s="87"/>
    </row>
    <row r="83" spans="1:12" customFormat="1" x14ac:dyDescent="0.2">
      <c r="A83" s="92" t="s">
        <v>105</v>
      </c>
      <c r="B83" s="51">
        <v>7</v>
      </c>
      <c r="C83" s="24" t="s">
        <v>106</v>
      </c>
      <c r="D83" s="53" t="s">
        <v>108</v>
      </c>
      <c r="E83" s="24" t="s">
        <v>17</v>
      </c>
      <c r="F83" s="25">
        <v>1915232.98</v>
      </c>
      <c r="G83" s="53" t="s">
        <v>110</v>
      </c>
      <c r="H83" s="24" t="s">
        <v>112</v>
      </c>
      <c r="I83" s="26" t="s">
        <v>17</v>
      </c>
      <c r="J83" s="25">
        <v>12704.49</v>
      </c>
      <c r="K83" s="26" t="s">
        <v>17</v>
      </c>
      <c r="L83" s="22">
        <f>SUM(J83:J84)</f>
        <v>13558.86</v>
      </c>
    </row>
    <row r="84" spans="1:12" customFormat="1" ht="13.5" thickBot="1" x14ac:dyDescent="0.25">
      <c r="A84" s="93"/>
      <c r="B84" s="51"/>
      <c r="C84" s="24" t="s">
        <v>107</v>
      </c>
      <c r="D84" s="53" t="s">
        <v>109</v>
      </c>
      <c r="E84" s="24"/>
      <c r="F84" s="25"/>
      <c r="G84" s="53" t="s">
        <v>111</v>
      </c>
      <c r="H84" s="24" t="s">
        <v>113</v>
      </c>
      <c r="I84" s="30"/>
      <c r="J84" s="25">
        <v>854.37</v>
      </c>
      <c r="K84" s="26"/>
      <c r="L84" s="22">
        <f>SUM(J85:J97)</f>
        <v>122507.68</v>
      </c>
    </row>
    <row r="85" spans="1:12" customFormat="1" ht="13.5" thickTop="1" x14ac:dyDescent="0.2">
      <c r="A85" s="97"/>
      <c r="B85" s="51"/>
      <c r="C85" s="24"/>
      <c r="D85" s="53"/>
      <c r="E85" s="24"/>
      <c r="F85" s="25"/>
      <c r="G85" s="59" t="s">
        <v>85</v>
      </c>
      <c r="H85" s="76" t="s">
        <v>47</v>
      </c>
      <c r="I85" s="60" t="s">
        <v>17</v>
      </c>
      <c r="J85" s="62">
        <v>4008</v>
      </c>
      <c r="K85" s="26"/>
      <c r="L85" s="68">
        <f>SUM(L83:L84)</f>
        <v>136066.53999999998</v>
      </c>
    </row>
    <row r="86" spans="1:12" customFormat="1" x14ac:dyDescent="0.2">
      <c r="A86" s="97"/>
      <c r="B86" s="51"/>
      <c r="C86" s="24" t="s">
        <v>145</v>
      </c>
      <c r="D86" s="52"/>
      <c r="E86" s="29"/>
      <c r="F86" s="25"/>
      <c r="G86" s="53" t="s">
        <v>46</v>
      </c>
      <c r="H86" s="24" t="s">
        <v>114</v>
      </c>
      <c r="I86" s="30"/>
      <c r="J86" s="25">
        <v>12672.72</v>
      </c>
      <c r="K86" s="30"/>
      <c r="L86" s="22"/>
    </row>
    <row r="87" spans="1:12" customFormat="1" x14ac:dyDescent="0.2">
      <c r="A87" s="97"/>
      <c r="B87" s="51"/>
      <c r="C87" s="29"/>
      <c r="D87" s="52"/>
      <c r="E87" s="29"/>
      <c r="F87" s="25"/>
      <c r="G87" s="52"/>
      <c r="H87" s="24" t="s">
        <v>115</v>
      </c>
      <c r="I87" s="30"/>
      <c r="J87" s="25">
        <v>8448.48</v>
      </c>
      <c r="K87" s="30"/>
      <c r="L87" s="22"/>
    </row>
    <row r="88" spans="1:12" customFormat="1" x14ac:dyDescent="0.2">
      <c r="A88" s="97"/>
      <c r="B88" s="51"/>
      <c r="C88" s="29"/>
      <c r="D88" s="52"/>
      <c r="E88" s="29"/>
      <c r="F88" s="25"/>
      <c r="G88" s="52"/>
      <c r="H88" s="24" t="s">
        <v>116</v>
      </c>
      <c r="I88" s="30"/>
      <c r="J88" s="25">
        <v>330</v>
      </c>
      <c r="K88" s="30"/>
      <c r="L88" s="23">
        <f>SUM(L85/F83)</f>
        <v>7.1044380198590759E-2</v>
      </c>
    </row>
    <row r="89" spans="1:12" customFormat="1" x14ac:dyDescent="0.2">
      <c r="A89" s="93"/>
      <c r="B89" s="51"/>
      <c r="C89" s="24"/>
      <c r="D89" s="52"/>
      <c r="E89" s="24"/>
      <c r="F89" s="25"/>
      <c r="G89" s="52"/>
      <c r="H89" s="24" t="s">
        <v>117</v>
      </c>
      <c r="I89" s="26"/>
      <c r="J89" s="25">
        <v>8448.48</v>
      </c>
      <c r="K89" s="30"/>
      <c r="L89" s="33"/>
    </row>
    <row r="90" spans="1:12" customFormat="1" x14ac:dyDescent="0.2">
      <c r="A90" s="93"/>
      <c r="B90" s="51"/>
      <c r="C90" s="29"/>
      <c r="D90" s="53"/>
      <c r="E90" s="24"/>
      <c r="F90" s="25"/>
      <c r="G90" s="52"/>
      <c r="H90" s="24" t="s">
        <v>143</v>
      </c>
      <c r="I90" s="30"/>
      <c r="J90" s="25">
        <v>350</v>
      </c>
      <c r="K90" s="30"/>
      <c r="L90" s="22"/>
    </row>
    <row r="91" spans="1:12" customFormat="1" x14ac:dyDescent="0.2">
      <c r="A91" s="93"/>
      <c r="B91" s="51"/>
      <c r="C91" s="29"/>
      <c r="D91" s="53"/>
      <c r="E91" s="24"/>
      <c r="F91" s="25"/>
      <c r="G91" s="52"/>
      <c r="H91" s="24" t="s">
        <v>118</v>
      </c>
      <c r="I91" s="30"/>
      <c r="J91" s="25">
        <v>5280</v>
      </c>
      <c r="K91" s="26"/>
      <c r="L91" s="22"/>
    </row>
    <row r="92" spans="1:12" customFormat="1" x14ac:dyDescent="0.2">
      <c r="A92" s="93"/>
      <c r="B92" s="51"/>
      <c r="C92" s="24"/>
      <c r="D92" s="53"/>
      <c r="E92" s="24"/>
      <c r="F92" s="25"/>
      <c r="G92" s="53"/>
      <c r="H92" s="24" t="s">
        <v>119</v>
      </c>
      <c r="I92" s="30"/>
      <c r="J92" s="25">
        <v>6230</v>
      </c>
      <c r="K92" s="26"/>
      <c r="L92" s="35"/>
    </row>
    <row r="93" spans="1:12" customFormat="1" x14ac:dyDescent="0.2">
      <c r="A93" s="93"/>
      <c r="B93" s="51"/>
      <c r="C93" s="24"/>
      <c r="D93" s="53"/>
      <c r="E93" s="24"/>
      <c r="F93" s="25"/>
      <c r="G93" s="53"/>
      <c r="H93" s="24" t="s">
        <v>140</v>
      </c>
      <c r="I93" s="30"/>
      <c r="J93" s="25">
        <v>10240</v>
      </c>
      <c r="K93" s="26"/>
      <c r="L93" s="22"/>
    </row>
    <row r="94" spans="1:12" customFormat="1" x14ac:dyDescent="0.2">
      <c r="A94" s="93"/>
      <c r="B94" s="51"/>
      <c r="C94" s="24"/>
      <c r="D94" s="53"/>
      <c r="E94" s="24"/>
      <c r="F94" s="25"/>
      <c r="G94" s="53"/>
      <c r="H94" s="24" t="s">
        <v>120</v>
      </c>
      <c r="I94" s="30"/>
      <c r="J94" s="25">
        <v>4400</v>
      </c>
      <c r="K94" s="26"/>
      <c r="L94" s="22"/>
    </row>
    <row r="95" spans="1:12" customFormat="1" x14ac:dyDescent="0.2">
      <c r="A95" s="93"/>
      <c r="B95" s="51"/>
      <c r="C95" s="24"/>
      <c r="D95" s="53"/>
      <c r="E95" s="24"/>
      <c r="F95" s="25"/>
      <c r="G95" s="53"/>
      <c r="H95" s="24" t="s">
        <v>121</v>
      </c>
      <c r="I95" s="30"/>
      <c r="J95" s="25">
        <v>51100</v>
      </c>
      <c r="K95" s="26"/>
      <c r="L95" s="22"/>
    </row>
    <row r="96" spans="1:12" customFormat="1" x14ac:dyDescent="0.2">
      <c r="A96" s="93"/>
      <c r="B96" s="51"/>
      <c r="C96" s="24"/>
      <c r="D96" s="53"/>
      <c r="E96" s="24"/>
      <c r="F96" s="25"/>
      <c r="G96" s="53"/>
      <c r="H96" s="24" t="s">
        <v>141</v>
      </c>
      <c r="I96" s="30"/>
      <c r="J96" s="25">
        <v>5200</v>
      </c>
      <c r="K96" s="26"/>
      <c r="L96" s="22"/>
    </row>
    <row r="97" spans="1:13" s="72" customFormat="1" ht="13.5" thickBot="1" x14ac:dyDescent="0.25">
      <c r="A97" s="94"/>
      <c r="B97" s="78"/>
      <c r="C97" s="77"/>
      <c r="D97" s="79"/>
      <c r="E97" s="77"/>
      <c r="F97" s="80"/>
      <c r="G97" s="79"/>
      <c r="H97" s="77" t="s">
        <v>34</v>
      </c>
      <c r="I97" s="71"/>
      <c r="J97" s="80">
        <v>5800</v>
      </c>
      <c r="K97" s="81"/>
      <c r="L97" s="82"/>
    </row>
    <row r="98" spans="1:13" customFormat="1" ht="13.5" thickTop="1" x14ac:dyDescent="0.2">
      <c r="A98" s="92" t="s">
        <v>122</v>
      </c>
      <c r="B98" s="51">
        <v>8</v>
      </c>
      <c r="C98" s="24" t="s">
        <v>123</v>
      </c>
      <c r="D98" s="53" t="s">
        <v>125</v>
      </c>
      <c r="E98" s="24" t="s">
        <v>17</v>
      </c>
      <c r="F98" s="25">
        <v>1388618.76</v>
      </c>
      <c r="G98" s="53" t="s">
        <v>110</v>
      </c>
      <c r="H98" s="24" t="s">
        <v>53</v>
      </c>
      <c r="I98" s="26" t="s">
        <v>17</v>
      </c>
      <c r="J98" s="25">
        <v>250</v>
      </c>
      <c r="K98" s="26" t="s">
        <v>17</v>
      </c>
      <c r="L98" s="22">
        <f>SUM(J98:J105)</f>
        <v>11620.359999999999</v>
      </c>
    </row>
    <row r="99" spans="1:13" customFormat="1" ht="13.5" thickBot="1" x14ac:dyDescent="0.25">
      <c r="A99" s="93"/>
      <c r="B99" s="51"/>
      <c r="C99" s="24" t="s">
        <v>142</v>
      </c>
      <c r="D99" s="53" t="s">
        <v>126</v>
      </c>
      <c r="E99" s="24"/>
      <c r="F99" s="25"/>
      <c r="G99" s="53" t="s">
        <v>111</v>
      </c>
      <c r="H99" s="24" t="s">
        <v>54</v>
      </c>
      <c r="I99" s="30"/>
      <c r="J99" s="25">
        <v>1151.5999999999999</v>
      </c>
      <c r="K99" s="26"/>
      <c r="L99" s="22">
        <f>SUM(J106:J115)</f>
        <v>111658</v>
      </c>
    </row>
    <row r="100" spans="1:13" customFormat="1" ht="13.5" thickTop="1" x14ac:dyDescent="0.2">
      <c r="A100" s="93"/>
      <c r="B100" s="51"/>
      <c r="C100" s="24"/>
      <c r="D100" s="53"/>
      <c r="E100" s="24"/>
      <c r="F100" s="25"/>
      <c r="G100" s="53"/>
      <c r="H100" s="24" t="s">
        <v>55</v>
      </c>
      <c r="I100" s="30"/>
      <c r="J100" s="25">
        <v>2303.1999999999998</v>
      </c>
      <c r="K100" s="26"/>
      <c r="L100" s="68">
        <f>SUM(L98:L99)</f>
        <v>123278.36</v>
      </c>
    </row>
    <row r="101" spans="1:13" customFormat="1" x14ac:dyDescent="0.2">
      <c r="A101" s="93"/>
      <c r="B101" s="51"/>
      <c r="C101" s="24" t="s">
        <v>124</v>
      </c>
      <c r="D101" s="52"/>
      <c r="E101" s="29"/>
      <c r="F101" s="25"/>
      <c r="G101" s="52"/>
      <c r="H101" s="24" t="s">
        <v>56</v>
      </c>
      <c r="I101" s="30"/>
      <c r="J101" s="25">
        <v>554</v>
      </c>
      <c r="K101" s="30"/>
      <c r="L101" s="22"/>
    </row>
    <row r="102" spans="1:13" customFormat="1" x14ac:dyDescent="0.2">
      <c r="A102" s="93"/>
      <c r="B102" s="51"/>
      <c r="C102" s="24"/>
      <c r="D102" s="53"/>
      <c r="E102" s="24"/>
      <c r="F102" s="25"/>
      <c r="G102" s="52"/>
      <c r="H102" s="24" t="s">
        <v>57</v>
      </c>
      <c r="I102" s="26"/>
      <c r="J102" s="25">
        <v>946</v>
      </c>
      <c r="K102" s="26"/>
      <c r="L102" s="22"/>
    </row>
    <row r="103" spans="1:13" customFormat="1" x14ac:dyDescent="0.2">
      <c r="A103" s="93"/>
      <c r="B103" s="51"/>
      <c r="C103" s="24"/>
      <c r="D103" s="53"/>
      <c r="E103" s="24"/>
      <c r="F103" s="25"/>
      <c r="G103" s="53"/>
      <c r="H103" s="24" t="s">
        <v>58</v>
      </c>
      <c r="I103" s="26"/>
      <c r="J103" s="25">
        <v>3116</v>
      </c>
      <c r="K103" s="26"/>
      <c r="L103" s="23">
        <f>SUM(L100/F98)</f>
        <v>8.8777685820692787E-2</v>
      </c>
    </row>
    <row r="104" spans="1:13" customFormat="1" x14ac:dyDescent="0.2">
      <c r="A104" s="93"/>
      <c r="B104" s="51"/>
      <c r="C104" s="29"/>
      <c r="D104" s="53"/>
      <c r="E104" s="24"/>
      <c r="F104" s="25"/>
      <c r="G104" s="53"/>
      <c r="H104" s="24" t="s">
        <v>61</v>
      </c>
      <c r="I104" s="26"/>
      <c r="J104" s="25">
        <v>700</v>
      </c>
      <c r="K104" s="26"/>
      <c r="L104" s="22"/>
    </row>
    <row r="105" spans="1:13" customFormat="1" ht="13.5" thickBot="1" x14ac:dyDescent="0.25">
      <c r="A105" s="93"/>
      <c r="B105" s="51"/>
      <c r="C105" s="24"/>
      <c r="D105" s="53"/>
      <c r="E105" s="24"/>
      <c r="F105" s="25"/>
      <c r="G105" s="53"/>
      <c r="H105" s="24" t="s">
        <v>62</v>
      </c>
      <c r="I105" s="26"/>
      <c r="J105" s="25">
        <v>2599.56</v>
      </c>
      <c r="K105" s="26"/>
      <c r="L105" s="22"/>
    </row>
    <row r="106" spans="1:13" customFormat="1" x14ac:dyDescent="0.2">
      <c r="A106" s="93"/>
      <c r="B106" s="51"/>
      <c r="C106" s="24"/>
      <c r="D106" s="53"/>
      <c r="E106" s="24"/>
      <c r="F106" s="25"/>
      <c r="G106" s="59" t="s">
        <v>85</v>
      </c>
      <c r="H106" s="76" t="s">
        <v>47</v>
      </c>
      <c r="I106" s="60" t="s">
        <v>17</v>
      </c>
      <c r="J106" s="62">
        <v>8973</v>
      </c>
      <c r="K106" s="26"/>
      <c r="L106" s="22"/>
      <c r="M106" s="24"/>
    </row>
    <row r="107" spans="1:13" customFormat="1" x14ac:dyDescent="0.2">
      <c r="A107" s="93"/>
      <c r="B107" s="51"/>
      <c r="C107" s="24"/>
      <c r="D107" s="53"/>
      <c r="E107" s="24"/>
      <c r="F107" s="25"/>
      <c r="G107" s="53" t="s">
        <v>46</v>
      </c>
      <c r="H107" s="24" t="s">
        <v>48</v>
      </c>
      <c r="I107" s="30"/>
      <c r="J107" s="25">
        <v>3025</v>
      </c>
      <c r="K107" s="26"/>
      <c r="L107" s="22"/>
      <c r="M107" s="24"/>
    </row>
    <row r="108" spans="1:13" customFormat="1" x14ac:dyDescent="0.2">
      <c r="A108" s="93"/>
      <c r="B108" s="51"/>
      <c r="C108" s="24"/>
      <c r="D108" s="53"/>
      <c r="E108" s="24"/>
      <c r="F108" s="25"/>
      <c r="G108" s="53"/>
      <c r="H108" s="24" t="s">
        <v>114</v>
      </c>
      <c r="I108" s="30"/>
      <c r="J108" s="25">
        <v>8400</v>
      </c>
      <c r="K108" s="26"/>
      <c r="L108" s="22"/>
      <c r="M108" s="24"/>
    </row>
    <row r="109" spans="1:13" customFormat="1" x14ac:dyDescent="0.2">
      <c r="A109" s="93"/>
      <c r="B109" s="51"/>
      <c r="C109" s="24"/>
      <c r="D109" s="53"/>
      <c r="E109" s="24"/>
      <c r="F109" s="25"/>
      <c r="G109" s="53"/>
      <c r="H109" s="24" t="s">
        <v>140</v>
      </c>
      <c r="I109" s="30"/>
      <c r="J109" s="25">
        <v>18240</v>
      </c>
      <c r="K109" s="26"/>
      <c r="L109" s="22"/>
      <c r="M109" s="24"/>
    </row>
    <row r="110" spans="1:13" customFormat="1" x14ac:dyDescent="0.2">
      <c r="A110" s="93"/>
      <c r="B110" s="51"/>
      <c r="C110" s="24"/>
      <c r="D110" s="53"/>
      <c r="E110" s="24"/>
      <c r="F110" s="25"/>
      <c r="G110" s="53"/>
      <c r="H110" s="24" t="s">
        <v>120</v>
      </c>
      <c r="I110" s="30"/>
      <c r="J110" s="25">
        <v>9400</v>
      </c>
      <c r="K110" s="26"/>
      <c r="L110" s="22"/>
      <c r="M110" s="24"/>
    </row>
    <row r="111" spans="1:13" customFormat="1" x14ac:dyDescent="0.2">
      <c r="A111" s="93"/>
      <c r="B111" s="51"/>
      <c r="C111" s="24"/>
      <c r="D111" s="53"/>
      <c r="E111" s="24"/>
      <c r="F111" s="25"/>
      <c r="G111" s="53"/>
      <c r="H111" s="24" t="s">
        <v>115</v>
      </c>
      <c r="I111" s="30"/>
      <c r="J111" s="25">
        <v>4200</v>
      </c>
      <c r="K111" s="26"/>
      <c r="L111" s="22"/>
      <c r="M111" s="24"/>
    </row>
    <row r="112" spans="1:13" customFormat="1" x14ac:dyDescent="0.2">
      <c r="A112" s="93"/>
      <c r="B112" s="51"/>
      <c r="C112" s="24"/>
      <c r="D112" s="53"/>
      <c r="E112" s="24"/>
      <c r="F112" s="25"/>
      <c r="G112" s="53"/>
      <c r="H112" s="24" t="s">
        <v>117</v>
      </c>
      <c r="I112" s="30"/>
      <c r="J112" s="25">
        <v>4200</v>
      </c>
      <c r="K112" s="26"/>
      <c r="L112" s="22"/>
      <c r="M112" s="24"/>
    </row>
    <row r="113" spans="1:13" customFormat="1" x14ac:dyDescent="0.2">
      <c r="A113" s="93"/>
      <c r="B113" s="51"/>
      <c r="C113" s="24"/>
      <c r="D113" s="53"/>
      <c r="E113" s="24"/>
      <c r="F113" s="25"/>
      <c r="G113" s="52"/>
      <c r="H113" s="24" t="s">
        <v>118</v>
      </c>
      <c r="I113" s="30"/>
      <c r="J113" s="25">
        <v>220</v>
      </c>
      <c r="K113" s="26"/>
      <c r="L113" s="22"/>
      <c r="M113" s="24"/>
    </row>
    <row r="114" spans="1:13" customFormat="1" x14ac:dyDescent="0.2">
      <c r="A114" s="93"/>
      <c r="B114" s="51"/>
      <c r="C114" s="24"/>
      <c r="D114" s="53"/>
      <c r="E114" s="24"/>
      <c r="F114" s="25"/>
      <c r="G114" s="52"/>
      <c r="H114" s="24" t="s">
        <v>66</v>
      </c>
      <c r="I114" s="30"/>
      <c r="J114" s="25">
        <v>50000</v>
      </c>
      <c r="K114" s="26"/>
      <c r="L114" s="22"/>
      <c r="M114" s="24"/>
    </row>
    <row r="115" spans="1:13" customFormat="1" ht="13.5" thickBot="1" x14ac:dyDescent="0.25">
      <c r="A115" s="93"/>
      <c r="B115" s="51"/>
      <c r="C115" s="24"/>
      <c r="D115" s="53"/>
      <c r="E115" s="24"/>
      <c r="F115" s="25"/>
      <c r="G115" s="53"/>
      <c r="H115" s="24" t="s">
        <v>127</v>
      </c>
      <c r="I115" s="30"/>
      <c r="J115" s="25">
        <v>5000</v>
      </c>
      <c r="K115" s="26"/>
      <c r="L115" s="22"/>
      <c r="M115" s="24"/>
    </row>
    <row r="116" spans="1:13" s="69" customFormat="1" ht="13.5" thickTop="1" x14ac:dyDescent="0.2">
      <c r="A116" s="98" t="s">
        <v>128</v>
      </c>
      <c r="B116" s="64">
        <v>0</v>
      </c>
      <c r="C116" s="63" t="s">
        <v>129</v>
      </c>
      <c r="D116" s="65" t="s">
        <v>131</v>
      </c>
      <c r="E116" s="63" t="s">
        <v>17</v>
      </c>
      <c r="F116" s="66">
        <v>206042.2</v>
      </c>
      <c r="G116" s="65" t="s">
        <v>131</v>
      </c>
      <c r="H116" s="63" t="s">
        <v>134</v>
      </c>
      <c r="I116" s="67" t="s">
        <v>17</v>
      </c>
      <c r="J116" s="66">
        <v>206042.2</v>
      </c>
      <c r="K116" s="67" t="s">
        <v>17</v>
      </c>
      <c r="L116" s="68">
        <f>SUM(J116:K116)</f>
        <v>206042.2</v>
      </c>
      <c r="M116" s="63"/>
    </row>
    <row r="117" spans="1:13" customFormat="1" x14ac:dyDescent="0.2">
      <c r="A117" s="93" t="s">
        <v>135</v>
      </c>
      <c r="B117" s="51"/>
      <c r="C117" s="24" t="s">
        <v>130</v>
      </c>
      <c r="D117" s="53" t="s">
        <v>133</v>
      </c>
      <c r="E117" s="24"/>
      <c r="F117" s="25"/>
      <c r="G117" s="53" t="s">
        <v>133</v>
      </c>
      <c r="H117" s="29"/>
      <c r="I117" s="30"/>
      <c r="J117" s="25"/>
      <c r="K117" s="26"/>
      <c r="L117" s="22"/>
      <c r="M117" s="24"/>
    </row>
    <row r="118" spans="1:13" customFormat="1" x14ac:dyDescent="0.2">
      <c r="A118" s="93"/>
      <c r="B118" s="51"/>
      <c r="C118" s="24"/>
      <c r="D118" s="53"/>
      <c r="E118" s="24"/>
      <c r="F118" s="25"/>
      <c r="G118" s="53"/>
      <c r="H118" s="29"/>
      <c r="I118" s="30"/>
      <c r="J118" s="25"/>
      <c r="K118" s="26"/>
      <c r="L118" s="22"/>
      <c r="M118" s="24"/>
    </row>
    <row r="119" spans="1:13" customFormat="1" x14ac:dyDescent="0.2">
      <c r="A119" s="93"/>
      <c r="B119" s="51"/>
      <c r="C119" s="24" t="s">
        <v>132</v>
      </c>
      <c r="D119" s="53"/>
      <c r="E119" s="24"/>
      <c r="F119" s="25"/>
      <c r="G119" s="53"/>
      <c r="H119" s="29"/>
      <c r="I119" s="30"/>
      <c r="J119" s="25"/>
      <c r="K119" s="26"/>
      <c r="L119" s="23">
        <f>SUM(L116/F116)</f>
        <v>1</v>
      </c>
      <c r="M119" s="24"/>
    </row>
    <row r="120" spans="1:13" customFormat="1" x14ac:dyDescent="0.2">
      <c r="A120" s="93"/>
      <c r="B120" s="51"/>
      <c r="C120" s="24"/>
      <c r="D120" s="53"/>
      <c r="E120" s="24"/>
      <c r="F120" s="25"/>
      <c r="G120" s="53"/>
      <c r="H120" s="29"/>
      <c r="I120" s="30"/>
      <c r="J120" s="25"/>
      <c r="K120" s="26"/>
      <c r="L120" s="22"/>
      <c r="M120" s="24"/>
    </row>
    <row r="121" spans="1:13" customFormat="1" x14ac:dyDescent="0.2">
      <c r="A121" s="93"/>
      <c r="B121" s="51"/>
      <c r="C121" s="24"/>
      <c r="D121" s="53"/>
      <c r="E121" s="24"/>
      <c r="F121" s="25"/>
      <c r="G121" s="52"/>
      <c r="H121" s="29"/>
      <c r="I121" s="30"/>
      <c r="J121" s="25"/>
      <c r="K121" s="26"/>
      <c r="L121" s="22"/>
      <c r="M121" s="24"/>
    </row>
    <row r="122" spans="1:13" customFormat="1" x14ac:dyDescent="0.2">
      <c r="A122" s="93"/>
      <c r="B122" s="51"/>
      <c r="C122" s="24"/>
      <c r="D122" s="53"/>
      <c r="E122" s="24"/>
      <c r="F122" s="25"/>
      <c r="G122" s="52"/>
      <c r="H122" s="29"/>
      <c r="I122" s="30"/>
      <c r="J122" s="25"/>
      <c r="K122" s="26"/>
      <c r="L122" s="22"/>
      <c r="M122" s="24"/>
    </row>
    <row r="123" spans="1:13" s="88" customFormat="1" ht="13.5" thickBot="1" x14ac:dyDescent="0.25">
      <c r="A123" s="96"/>
      <c r="B123" s="84"/>
      <c r="C123" s="74"/>
      <c r="D123" s="73"/>
      <c r="E123" s="74"/>
      <c r="F123" s="83"/>
      <c r="G123" s="73"/>
      <c r="H123" s="89"/>
      <c r="I123" s="86"/>
      <c r="J123" s="83"/>
      <c r="K123" s="75"/>
      <c r="L123" s="87"/>
      <c r="M123" s="74"/>
    </row>
    <row r="124" spans="1:13" customFormat="1" x14ac:dyDescent="0.2">
      <c r="A124" s="43"/>
      <c r="B124" s="44"/>
      <c r="C124" s="43"/>
      <c r="D124" s="43"/>
      <c r="E124" s="43"/>
      <c r="F124" s="45"/>
      <c r="G124" s="43"/>
      <c r="H124" s="43"/>
      <c r="J124" s="16"/>
      <c r="L124" s="16"/>
    </row>
    <row r="125" spans="1:13" x14ac:dyDescent="0.2">
      <c r="A125" s="46"/>
      <c r="B125" s="47"/>
      <c r="C125" s="8"/>
      <c r="D125" s="8"/>
      <c r="E125" s="8"/>
      <c r="F125" s="48"/>
      <c r="G125" s="8"/>
      <c r="H125" s="8"/>
      <c r="J125" s="17"/>
      <c r="L125" s="17"/>
    </row>
    <row r="126" spans="1:13" x14ac:dyDescent="0.2">
      <c r="A126" s="46"/>
      <c r="B126" s="47"/>
      <c r="C126" s="8"/>
      <c r="D126" s="8"/>
      <c r="E126" s="8"/>
      <c r="F126" s="48"/>
      <c r="G126" s="8"/>
      <c r="H126" s="8"/>
      <c r="J126" s="17"/>
      <c r="L126" s="17"/>
    </row>
    <row r="127" spans="1:13" x14ac:dyDescent="0.2">
      <c r="A127" s="46"/>
      <c r="B127" s="47"/>
      <c r="C127" s="8"/>
      <c r="D127" s="8"/>
      <c r="E127" s="8"/>
      <c r="F127" s="48"/>
      <c r="G127" s="8"/>
      <c r="H127" s="8"/>
      <c r="J127" s="17"/>
      <c r="L127" s="17"/>
    </row>
    <row r="128" spans="1:13" x14ac:dyDescent="0.2">
      <c r="A128" s="46"/>
      <c r="B128" s="47"/>
      <c r="C128" s="29">
        <v>1497218.62</v>
      </c>
      <c r="D128" s="29"/>
      <c r="E128" s="29"/>
      <c r="F128" s="31"/>
      <c r="G128" s="29"/>
      <c r="H128" s="29"/>
      <c r="I128" s="27"/>
      <c r="J128" s="31"/>
      <c r="K128" s="27"/>
      <c r="L128" s="28">
        <f>SUM(L116,L100,L85,L69,L33,L10)</f>
        <v>1703260.8199999998</v>
      </c>
    </row>
    <row r="129" spans="1:12" ht="13.5" thickBot="1" x14ac:dyDescent="0.25">
      <c r="A129" s="46"/>
      <c r="B129" s="47"/>
      <c r="C129" s="29">
        <v>206042.2</v>
      </c>
      <c r="D129" s="29"/>
      <c r="E129" s="29"/>
      <c r="F129" s="31"/>
      <c r="G129" s="24" t="s">
        <v>136</v>
      </c>
      <c r="H129" s="90">
        <f>SUM(L99,L84,L31,L9)</f>
        <v>364750.68</v>
      </c>
      <c r="I129" s="27"/>
      <c r="J129" s="31"/>
      <c r="K129" s="27"/>
      <c r="L129" s="28"/>
    </row>
    <row r="130" spans="1:12" ht="13.5" thickTop="1" x14ac:dyDescent="0.2">
      <c r="A130" s="46"/>
      <c r="B130" s="47"/>
      <c r="C130" s="63">
        <f>SUM(C128:C129)</f>
        <v>1703260.82</v>
      </c>
      <c r="D130" s="43"/>
      <c r="E130" s="43"/>
      <c r="F130" s="45"/>
      <c r="G130" s="24" t="s">
        <v>137</v>
      </c>
      <c r="H130" s="91">
        <f>SUM(L32,L67)</f>
        <v>267626.07999999996</v>
      </c>
      <c r="I130"/>
      <c r="J130" s="16"/>
      <c r="K130"/>
      <c r="L130" s="16"/>
    </row>
    <row r="131" spans="1:12" x14ac:dyDescent="0.2">
      <c r="A131" s="46"/>
      <c r="B131" s="47"/>
      <c r="C131" s="43"/>
      <c r="D131" s="43"/>
      <c r="E131" s="43"/>
      <c r="F131" s="45"/>
      <c r="G131" s="24" t="s">
        <v>110</v>
      </c>
      <c r="H131" s="91">
        <f>SUM(L83,L98)</f>
        <v>25179.22</v>
      </c>
      <c r="I131"/>
      <c r="J131" s="16"/>
      <c r="K131"/>
      <c r="L131" s="16"/>
    </row>
    <row r="132" spans="1:12" x14ac:dyDescent="0.2">
      <c r="A132" s="46"/>
      <c r="B132" s="47"/>
      <c r="C132" s="43"/>
      <c r="D132" s="43"/>
      <c r="E132" s="43"/>
      <c r="F132" s="45"/>
      <c r="G132" s="58"/>
      <c r="H132" s="43"/>
      <c r="I132"/>
      <c r="J132" s="16"/>
      <c r="K132"/>
      <c r="L132" s="16"/>
    </row>
    <row r="133" spans="1:12" x14ac:dyDescent="0.2">
      <c r="A133" s="46"/>
      <c r="B133" s="47"/>
      <c r="C133" s="43"/>
      <c r="D133" s="43"/>
      <c r="E133" s="43"/>
      <c r="F133" s="45"/>
      <c r="G133" s="43"/>
      <c r="H133" s="43"/>
      <c r="I133"/>
      <c r="J133" s="16"/>
      <c r="K133"/>
      <c r="L133" s="16"/>
    </row>
    <row r="134" spans="1:12" x14ac:dyDescent="0.2">
      <c r="A134" s="46"/>
      <c r="B134" s="47"/>
      <c r="C134" s="43"/>
      <c r="D134" s="43"/>
      <c r="E134" s="43"/>
      <c r="F134" s="45"/>
      <c r="G134" s="24" t="s">
        <v>138</v>
      </c>
      <c r="H134" s="91">
        <f>SUM(H129:H131)</f>
        <v>657555.98</v>
      </c>
      <c r="I134"/>
      <c r="J134" s="16"/>
      <c r="K134"/>
      <c r="L134" s="16"/>
    </row>
    <row r="135" spans="1:12" x14ac:dyDescent="0.2">
      <c r="A135" s="46"/>
      <c r="B135" s="47"/>
      <c r="C135" s="8"/>
      <c r="D135" s="8"/>
      <c r="E135" s="8"/>
      <c r="F135" s="48"/>
      <c r="G135" s="8"/>
      <c r="H135" s="8"/>
      <c r="J135" s="17"/>
      <c r="L135" s="17"/>
    </row>
    <row r="136" spans="1:12" x14ac:dyDescent="0.2">
      <c r="A136" s="46"/>
      <c r="B136" s="47"/>
      <c r="C136" s="8"/>
      <c r="D136" s="8"/>
      <c r="E136" s="8"/>
      <c r="F136" s="48"/>
      <c r="G136" s="8"/>
      <c r="H136" s="8"/>
      <c r="J136" s="17"/>
      <c r="L136" s="17"/>
    </row>
    <row r="137" spans="1:12" x14ac:dyDescent="0.2">
      <c r="A137" s="46"/>
      <c r="B137" s="47"/>
      <c r="C137" s="8"/>
      <c r="D137" s="8"/>
      <c r="E137" s="8"/>
      <c r="F137" s="48"/>
      <c r="G137" s="8"/>
      <c r="H137" s="8"/>
      <c r="J137" s="17"/>
      <c r="L137" s="17"/>
    </row>
    <row r="138" spans="1:12" x14ac:dyDescent="0.2">
      <c r="A138" s="46"/>
      <c r="B138" s="47"/>
      <c r="C138" s="8"/>
      <c r="D138" s="8"/>
      <c r="E138" s="8"/>
      <c r="F138" s="48"/>
      <c r="G138" s="8"/>
      <c r="H138" s="8"/>
      <c r="J138" s="17"/>
      <c r="L138" s="17"/>
    </row>
    <row r="139" spans="1:12" x14ac:dyDescent="0.2">
      <c r="A139" s="46"/>
      <c r="B139" s="47"/>
      <c r="C139" s="8"/>
      <c r="D139" s="8"/>
      <c r="E139" s="8"/>
      <c r="F139" s="48"/>
      <c r="G139" s="8"/>
      <c r="H139" s="8"/>
      <c r="J139" s="17"/>
      <c r="L139" s="17"/>
    </row>
    <row r="140" spans="1:12" x14ac:dyDescent="0.2">
      <c r="A140" s="46"/>
      <c r="B140" s="47"/>
      <c r="C140" s="8"/>
      <c r="D140" s="8"/>
      <c r="E140" s="8"/>
      <c r="F140" s="48"/>
      <c r="G140" s="8"/>
      <c r="H140" s="8"/>
      <c r="J140" s="17"/>
      <c r="L140" s="17"/>
    </row>
    <row r="141" spans="1:12" x14ac:dyDescent="0.2">
      <c r="A141" s="46"/>
      <c r="B141" s="47"/>
      <c r="C141" s="8"/>
      <c r="D141" s="8"/>
      <c r="E141" s="8"/>
      <c r="F141" s="48"/>
      <c r="G141" s="8"/>
      <c r="H141" s="8"/>
      <c r="J141" s="17"/>
      <c r="L141" s="17"/>
    </row>
    <row r="142" spans="1:12" x14ac:dyDescent="0.2">
      <c r="A142" s="46"/>
      <c r="B142" s="47"/>
      <c r="C142" s="8"/>
      <c r="D142" s="8"/>
      <c r="E142" s="8"/>
      <c r="F142" s="48"/>
      <c r="G142" s="8"/>
      <c r="H142" s="8"/>
      <c r="J142" s="17"/>
      <c r="L142" s="17"/>
    </row>
    <row r="143" spans="1:12" x14ac:dyDescent="0.2">
      <c r="A143" s="46"/>
      <c r="B143" s="47"/>
      <c r="C143" s="8"/>
      <c r="D143" s="8"/>
      <c r="E143" s="8"/>
      <c r="F143" s="48"/>
      <c r="G143" s="8"/>
      <c r="H143" s="8"/>
      <c r="J143" s="17"/>
      <c r="L143" s="17"/>
    </row>
    <row r="144" spans="1:12" x14ac:dyDescent="0.2">
      <c r="A144" s="46"/>
      <c r="B144" s="47"/>
      <c r="C144" s="8"/>
      <c r="D144" s="8"/>
      <c r="E144" s="8"/>
      <c r="F144" s="48"/>
      <c r="G144" s="8"/>
      <c r="H144" s="8"/>
      <c r="J144" s="17"/>
      <c r="L144" s="17"/>
    </row>
    <row r="145" spans="1:12" x14ac:dyDescent="0.2">
      <c r="A145" s="46"/>
      <c r="B145" s="47"/>
      <c r="C145" s="8"/>
      <c r="D145" s="8"/>
      <c r="E145" s="8"/>
      <c r="F145" s="48"/>
      <c r="G145" s="8"/>
      <c r="H145" s="8"/>
      <c r="J145" s="17"/>
      <c r="L145" s="17"/>
    </row>
    <row r="146" spans="1:12" x14ac:dyDescent="0.2">
      <c r="A146" s="46"/>
      <c r="B146" s="47"/>
      <c r="C146" s="8"/>
      <c r="D146" s="8"/>
      <c r="E146" s="8"/>
      <c r="F146" s="48"/>
      <c r="G146" s="8"/>
      <c r="H146" s="8"/>
      <c r="J146" s="17"/>
      <c r="L146" s="17"/>
    </row>
    <row r="147" spans="1:12" x14ac:dyDescent="0.2">
      <c r="A147" s="46"/>
      <c r="B147" s="47"/>
      <c r="C147" s="8"/>
      <c r="D147" s="8"/>
      <c r="E147" s="8"/>
      <c r="F147" s="48"/>
      <c r="G147" s="8"/>
      <c r="H147" s="8"/>
      <c r="J147" s="17"/>
      <c r="L147" s="17"/>
    </row>
    <row r="148" spans="1:12" x14ac:dyDescent="0.2">
      <c r="A148" s="46"/>
      <c r="B148" s="47"/>
      <c r="C148" s="8"/>
      <c r="D148" s="8"/>
      <c r="E148" s="8"/>
      <c r="F148" s="48"/>
      <c r="G148" s="8"/>
      <c r="H148" s="8"/>
      <c r="J148" s="17"/>
      <c r="L148" s="17"/>
    </row>
    <row r="149" spans="1:12" x14ac:dyDescent="0.2">
      <c r="A149" s="46"/>
      <c r="B149" s="47"/>
      <c r="C149" s="8"/>
      <c r="D149" s="8"/>
      <c r="E149" s="8"/>
      <c r="F149" s="48"/>
      <c r="G149" s="8"/>
      <c r="H149" s="8"/>
      <c r="J149" s="17"/>
      <c r="L149" s="17"/>
    </row>
    <row r="150" spans="1:12" x14ac:dyDescent="0.2">
      <c r="A150" s="46"/>
      <c r="B150" s="47"/>
      <c r="C150" s="8"/>
      <c r="D150" s="8"/>
      <c r="E150" s="8"/>
      <c r="F150" s="48"/>
      <c r="G150" s="8"/>
      <c r="H150" s="8"/>
      <c r="J150" s="17"/>
      <c r="L150" s="17"/>
    </row>
    <row r="151" spans="1:12" x14ac:dyDescent="0.2">
      <c r="A151" s="46"/>
      <c r="B151" s="47"/>
      <c r="C151" s="8"/>
      <c r="D151" s="8"/>
      <c r="E151" s="8"/>
      <c r="F151" s="48"/>
      <c r="G151" s="8"/>
      <c r="H151" s="8"/>
      <c r="J151" s="17"/>
      <c r="L151" s="17"/>
    </row>
    <row r="152" spans="1:12" x14ac:dyDescent="0.2">
      <c r="A152" s="46"/>
      <c r="B152" s="47"/>
      <c r="C152" s="8"/>
      <c r="D152" s="8"/>
      <c r="E152" s="8"/>
      <c r="F152" s="48"/>
      <c r="G152" s="8"/>
      <c r="H152" s="8"/>
      <c r="J152" s="17"/>
      <c r="L152" s="17"/>
    </row>
    <row r="153" spans="1:12" x14ac:dyDescent="0.2">
      <c r="A153" s="46"/>
      <c r="B153" s="47"/>
      <c r="C153" s="8"/>
      <c r="D153" s="8"/>
      <c r="E153" s="8"/>
      <c r="F153" s="48"/>
      <c r="G153" s="8"/>
      <c r="H153" s="8"/>
      <c r="J153" s="17"/>
      <c r="L153" s="17"/>
    </row>
    <row r="154" spans="1:12" x14ac:dyDescent="0.2">
      <c r="A154" s="46"/>
      <c r="B154" s="47"/>
      <c r="C154" s="8"/>
      <c r="D154" s="8"/>
      <c r="E154" s="8"/>
      <c r="F154" s="48"/>
      <c r="G154" s="8"/>
      <c r="H154" s="8"/>
      <c r="J154" s="17"/>
      <c r="L154" s="17"/>
    </row>
    <row r="155" spans="1:12" x14ac:dyDescent="0.2">
      <c r="A155" s="46"/>
      <c r="B155" s="47"/>
      <c r="C155" s="8"/>
      <c r="D155" s="8"/>
      <c r="E155" s="8"/>
      <c r="F155" s="48"/>
      <c r="G155" s="8"/>
      <c r="H155" s="8"/>
      <c r="J155" s="17"/>
      <c r="L155" s="17"/>
    </row>
    <row r="156" spans="1:12" x14ac:dyDescent="0.2">
      <c r="A156" s="46"/>
      <c r="B156" s="47"/>
      <c r="C156" s="8"/>
      <c r="D156" s="8"/>
      <c r="E156" s="8"/>
      <c r="F156" s="48"/>
      <c r="G156" s="8"/>
      <c r="H156" s="8"/>
      <c r="J156" s="17"/>
      <c r="L156" s="17"/>
    </row>
    <row r="157" spans="1:12" x14ac:dyDescent="0.2">
      <c r="A157" s="46"/>
      <c r="B157" s="47"/>
      <c r="C157" s="8"/>
      <c r="D157" s="8"/>
      <c r="E157" s="8"/>
      <c r="F157" s="48"/>
      <c r="G157" s="8"/>
      <c r="H157" s="8"/>
      <c r="J157" s="17"/>
      <c r="L157" s="17"/>
    </row>
    <row r="158" spans="1:12" x14ac:dyDescent="0.2">
      <c r="A158" s="46"/>
      <c r="B158" s="47"/>
      <c r="C158" s="8"/>
      <c r="D158" s="8"/>
      <c r="E158" s="8"/>
      <c r="F158" s="48"/>
      <c r="G158" s="8"/>
      <c r="H158" s="8"/>
      <c r="J158" s="17"/>
      <c r="L158" s="17"/>
    </row>
    <row r="159" spans="1:12" x14ac:dyDescent="0.2">
      <c r="A159" s="46"/>
      <c r="B159" s="47"/>
      <c r="C159" s="8"/>
      <c r="D159" s="8"/>
      <c r="E159" s="8"/>
      <c r="F159" s="48"/>
      <c r="G159" s="8"/>
      <c r="H159" s="8"/>
      <c r="J159" s="17"/>
      <c r="L159" s="17"/>
    </row>
    <row r="160" spans="1:12" x14ac:dyDescent="0.2">
      <c r="A160" s="46"/>
      <c r="B160" s="47"/>
      <c r="C160" s="8"/>
      <c r="D160" s="8"/>
      <c r="E160" s="8"/>
      <c r="F160" s="48"/>
      <c r="G160" s="8"/>
      <c r="H160" s="8"/>
      <c r="J160" s="17"/>
      <c r="L160" s="17"/>
    </row>
    <row r="161" spans="1:12" x14ac:dyDescent="0.2">
      <c r="A161" s="46"/>
      <c r="B161" s="47"/>
      <c r="C161" s="8"/>
      <c r="D161" s="8"/>
      <c r="E161" s="8"/>
      <c r="F161" s="48"/>
      <c r="G161" s="8"/>
      <c r="H161" s="8"/>
      <c r="J161" s="17"/>
      <c r="L161" s="17"/>
    </row>
    <row r="162" spans="1:12" x14ac:dyDescent="0.2">
      <c r="A162" s="46"/>
      <c r="B162" s="47"/>
      <c r="C162" s="8"/>
      <c r="D162" s="8"/>
      <c r="E162" s="8"/>
      <c r="F162" s="48"/>
      <c r="G162" s="8"/>
      <c r="H162" s="8"/>
      <c r="J162" s="17"/>
      <c r="L162" s="17"/>
    </row>
    <row r="163" spans="1:12" x14ac:dyDescent="0.2">
      <c r="A163" s="46"/>
      <c r="B163" s="47"/>
      <c r="C163" s="8"/>
      <c r="D163" s="8"/>
      <c r="E163" s="8"/>
      <c r="F163" s="48"/>
      <c r="G163" s="8"/>
      <c r="H163" s="8"/>
      <c r="J163" s="17"/>
      <c r="L163" s="17"/>
    </row>
    <row r="164" spans="1:12" x14ac:dyDescent="0.2">
      <c r="A164" s="46"/>
      <c r="B164" s="47"/>
      <c r="C164" s="8"/>
      <c r="D164" s="8"/>
      <c r="E164" s="8"/>
      <c r="F164" s="48"/>
      <c r="G164" s="8"/>
      <c r="H164" s="8"/>
      <c r="J164" s="17"/>
      <c r="L164" s="17"/>
    </row>
    <row r="165" spans="1:12" x14ac:dyDescent="0.2">
      <c r="A165" s="46"/>
      <c r="B165" s="47"/>
      <c r="C165" s="8"/>
      <c r="D165" s="8"/>
      <c r="E165" s="8"/>
      <c r="F165" s="48"/>
      <c r="G165" s="8"/>
      <c r="H165" s="8"/>
      <c r="J165" s="17"/>
      <c r="L165" s="17"/>
    </row>
    <row r="166" spans="1:12" x14ac:dyDescent="0.2">
      <c r="A166" s="46"/>
      <c r="B166" s="47"/>
      <c r="C166" s="8"/>
      <c r="D166" s="8"/>
      <c r="E166" s="8"/>
      <c r="F166" s="48"/>
      <c r="G166" s="8"/>
      <c r="H166" s="8"/>
      <c r="J166" s="17"/>
      <c r="L166" s="17"/>
    </row>
    <row r="167" spans="1:12" x14ac:dyDescent="0.2">
      <c r="A167" s="46"/>
      <c r="B167" s="47"/>
      <c r="C167" s="8"/>
      <c r="D167" s="8"/>
      <c r="E167" s="8"/>
      <c r="F167" s="48"/>
      <c r="G167" s="8"/>
      <c r="H167" s="8"/>
      <c r="J167" s="17"/>
      <c r="L167" s="17"/>
    </row>
    <row r="168" spans="1:12" x14ac:dyDescent="0.2">
      <c r="A168" s="46"/>
      <c r="B168" s="47"/>
      <c r="C168" s="8"/>
      <c r="D168" s="8"/>
      <c r="E168" s="8"/>
      <c r="F168" s="48"/>
      <c r="G168" s="8"/>
      <c r="H168" s="8"/>
      <c r="J168" s="17"/>
      <c r="L168" s="17"/>
    </row>
    <row r="169" spans="1:12" x14ac:dyDescent="0.2">
      <c r="A169" s="46"/>
      <c r="B169" s="47"/>
      <c r="C169" s="8"/>
      <c r="D169" s="8"/>
      <c r="E169" s="8"/>
      <c r="F169" s="48"/>
      <c r="G169" s="8"/>
      <c r="H169" s="8"/>
      <c r="J169" s="17"/>
      <c r="L169" s="17"/>
    </row>
    <row r="170" spans="1:12" x14ac:dyDescent="0.2">
      <c r="A170" s="46"/>
      <c r="B170" s="47"/>
      <c r="C170" s="8"/>
      <c r="D170" s="8"/>
      <c r="E170" s="8"/>
      <c r="F170" s="48"/>
      <c r="G170" s="8"/>
      <c r="H170" s="8"/>
      <c r="J170" s="17"/>
      <c r="L170" s="17"/>
    </row>
    <row r="171" spans="1:12" x14ac:dyDescent="0.2">
      <c r="A171" s="46"/>
      <c r="B171" s="47"/>
      <c r="C171" s="8"/>
      <c r="D171" s="8"/>
      <c r="E171" s="8"/>
      <c r="F171" s="48"/>
      <c r="G171" s="8"/>
      <c r="H171" s="8"/>
      <c r="J171" s="17"/>
      <c r="L171" s="17"/>
    </row>
    <row r="172" spans="1:12" x14ac:dyDescent="0.2">
      <c r="A172" s="46"/>
      <c r="B172" s="47"/>
      <c r="C172" s="8"/>
      <c r="D172" s="8"/>
      <c r="E172" s="8"/>
      <c r="F172" s="48"/>
      <c r="G172" s="8"/>
      <c r="H172" s="8"/>
      <c r="J172" s="17"/>
      <c r="L172" s="17"/>
    </row>
    <row r="173" spans="1:12" x14ac:dyDescent="0.2">
      <c r="A173" s="46"/>
      <c r="B173" s="47"/>
      <c r="C173" s="8"/>
      <c r="D173" s="8"/>
      <c r="E173" s="8"/>
      <c r="F173" s="48"/>
      <c r="G173" s="8"/>
      <c r="H173" s="8"/>
      <c r="J173" s="17"/>
      <c r="L173" s="17"/>
    </row>
    <row r="174" spans="1:12" x14ac:dyDescent="0.2">
      <c r="A174" s="46"/>
      <c r="B174" s="47"/>
      <c r="C174" s="8"/>
      <c r="D174" s="8"/>
      <c r="E174" s="8"/>
      <c r="F174" s="48"/>
      <c r="G174" s="8"/>
      <c r="H174" s="8"/>
      <c r="J174" s="17"/>
      <c r="L174" s="17"/>
    </row>
    <row r="175" spans="1:12" x14ac:dyDescent="0.2">
      <c r="A175" s="46"/>
      <c r="B175" s="47"/>
      <c r="C175" s="8"/>
      <c r="D175" s="8"/>
      <c r="E175" s="8"/>
      <c r="F175" s="48"/>
      <c r="G175" s="8"/>
      <c r="H175" s="8"/>
      <c r="J175" s="17"/>
      <c r="L175" s="17"/>
    </row>
    <row r="176" spans="1:12" x14ac:dyDescent="0.2">
      <c r="A176" s="46"/>
      <c r="B176" s="47"/>
      <c r="C176" s="8"/>
      <c r="D176" s="8"/>
      <c r="E176" s="8"/>
      <c r="F176" s="48"/>
      <c r="G176" s="8"/>
      <c r="H176" s="8"/>
      <c r="J176" s="17"/>
      <c r="L176" s="17"/>
    </row>
    <row r="177" spans="1:12" x14ac:dyDescent="0.2">
      <c r="A177" s="46"/>
      <c r="B177" s="47"/>
      <c r="C177" s="8"/>
      <c r="D177" s="8"/>
      <c r="E177" s="8"/>
      <c r="F177" s="48"/>
      <c r="G177" s="8"/>
      <c r="H177" s="8"/>
      <c r="J177" s="17"/>
      <c r="L177" s="17"/>
    </row>
    <row r="178" spans="1:12" x14ac:dyDescent="0.2">
      <c r="A178" s="46"/>
      <c r="B178" s="47"/>
      <c r="C178" s="8"/>
      <c r="D178" s="8"/>
      <c r="E178" s="8"/>
      <c r="F178" s="48"/>
      <c r="G178" s="8"/>
      <c r="H178" s="8"/>
      <c r="J178" s="17"/>
      <c r="L178" s="17"/>
    </row>
    <row r="179" spans="1:12" x14ac:dyDescent="0.2">
      <c r="A179" s="46"/>
      <c r="B179" s="47"/>
      <c r="C179" s="8"/>
      <c r="D179" s="8"/>
      <c r="E179" s="8"/>
      <c r="F179" s="48"/>
      <c r="G179" s="8"/>
      <c r="H179" s="8"/>
      <c r="J179" s="17"/>
      <c r="L179" s="17"/>
    </row>
    <row r="180" spans="1:12" x14ac:dyDescent="0.2">
      <c r="A180" s="46"/>
      <c r="B180" s="47"/>
      <c r="C180" s="8"/>
      <c r="D180" s="8"/>
      <c r="E180" s="8"/>
      <c r="F180" s="48"/>
      <c r="G180" s="8"/>
      <c r="H180" s="8"/>
      <c r="J180" s="17"/>
      <c r="L180" s="17"/>
    </row>
    <row r="181" spans="1:12" x14ac:dyDescent="0.2">
      <c r="A181" s="46"/>
      <c r="B181" s="47"/>
      <c r="C181" s="8"/>
      <c r="D181" s="8"/>
      <c r="E181" s="8"/>
      <c r="F181" s="48"/>
      <c r="G181" s="8"/>
      <c r="H181" s="8"/>
      <c r="J181" s="17"/>
      <c r="L181" s="17"/>
    </row>
    <row r="182" spans="1:12" ht="9.9499999999999993" customHeight="1" x14ac:dyDescent="0.2">
      <c r="A182" s="46"/>
      <c r="B182" s="47"/>
      <c r="C182" s="8"/>
      <c r="D182" s="8"/>
      <c r="E182" s="8"/>
      <c r="F182" s="48"/>
      <c r="G182" s="8"/>
      <c r="H182" s="8"/>
      <c r="J182" s="17"/>
      <c r="L182" s="17"/>
    </row>
    <row r="183" spans="1:12" ht="9.9499999999999993" customHeight="1" x14ac:dyDescent="0.2">
      <c r="A183" s="46"/>
      <c r="B183" s="47"/>
      <c r="C183" s="8"/>
      <c r="D183" s="8"/>
      <c r="E183" s="8"/>
      <c r="F183" s="48"/>
      <c r="G183" s="8"/>
      <c r="H183" s="8"/>
      <c r="J183" s="17"/>
      <c r="L183" s="17"/>
    </row>
    <row r="184" spans="1:12" ht="9.9499999999999993" customHeight="1" x14ac:dyDescent="0.2">
      <c r="A184" s="46"/>
      <c r="B184" s="47"/>
      <c r="C184" s="8"/>
      <c r="D184" s="8"/>
      <c r="E184" s="8"/>
      <c r="F184" s="48"/>
      <c r="G184" s="8"/>
      <c r="H184" s="8"/>
      <c r="J184" s="17"/>
      <c r="L184" s="17"/>
    </row>
    <row r="185" spans="1:12" ht="9.9499999999999993" customHeight="1" x14ac:dyDescent="0.2">
      <c r="A185" s="46"/>
      <c r="B185" s="47"/>
      <c r="C185" s="8"/>
      <c r="D185" s="8"/>
      <c r="E185" s="8"/>
      <c r="F185" s="48"/>
      <c r="G185" s="8"/>
      <c r="H185" s="8"/>
      <c r="J185" s="17"/>
      <c r="L185" s="17"/>
    </row>
    <row r="186" spans="1:12" ht="9.9499999999999993" customHeight="1" x14ac:dyDescent="0.2">
      <c r="A186" s="46"/>
      <c r="B186" s="47"/>
      <c r="C186" s="8"/>
      <c r="D186" s="8"/>
      <c r="E186" s="8"/>
      <c r="F186" s="48"/>
      <c r="G186" s="8"/>
      <c r="H186" s="8"/>
      <c r="J186" s="17"/>
      <c r="L186" s="17"/>
    </row>
    <row r="187" spans="1:12" ht="9.9499999999999993" customHeight="1" x14ac:dyDescent="0.2">
      <c r="A187" s="46"/>
      <c r="B187" s="47"/>
      <c r="C187" s="8"/>
      <c r="D187" s="8"/>
      <c r="E187" s="8"/>
      <c r="F187" s="48"/>
      <c r="G187" s="8"/>
      <c r="H187" s="8"/>
      <c r="J187" s="17"/>
      <c r="L187" s="17"/>
    </row>
    <row r="188" spans="1:12" ht="9.9499999999999993" customHeight="1" x14ac:dyDescent="0.2">
      <c r="A188" s="46"/>
      <c r="B188" s="47"/>
      <c r="C188" s="8"/>
      <c r="D188" s="8"/>
      <c r="E188" s="8"/>
      <c r="F188" s="48"/>
      <c r="G188" s="8"/>
      <c r="H188" s="8"/>
      <c r="J188" s="17"/>
      <c r="L188" s="17"/>
    </row>
    <row r="189" spans="1:12" ht="9.9499999999999993" customHeight="1" x14ac:dyDescent="0.2">
      <c r="A189" s="46"/>
      <c r="B189" s="47"/>
      <c r="C189" s="8"/>
      <c r="D189" s="8"/>
      <c r="E189" s="8"/>
      <c r="F189" s="48"/>
      <c r="G189" s="8"/>
      <c r="H189" s="8"/>
      <c r="J189" s="17"/>
      <c r="L189" s="17"/>
    </row>
    <row r="190" spans="1:12" ht="9.9499999999999993" customHeight="1" x14ac:dyDescent="0.2">
      <c r="A190" s="46"/>
      <c r="B190" s="47"/>
      <c r="C190" s="8"/>
      <c r="D190" s="8"/>
      <c r="E190" s="8"/>
      <c r="F190" s="48"/>
      <c r="G190" s="8"/>
      <c r="H190" s="8"/>
      <c r="J190" s="17"/>
      <c r="L190" s="17"/>
    </row>
    <row r="191" spans="1:12" ht="9.9499999999999993" customHeight="1" x14ac:dyDescent="0.2">
      <c r="A191" s="46"/>
      <c r="B191" s="47"/>
      <c r="C191" s="8"/>
      <c r="D191" s="8"/>
      <c r="E191" s="8"/>
      <c r="F191" s="48"/>
      <c r="G191" s="8"/>
      <c r="H191" s="8"/>
      <c r="J191" s="17"/>
      <c r="L191" s="17"/>
    </row>
    <row r="192" spans="1:12" ht="9.9499999999999993" customHeight="1" x14ac:dyDescent="0.2">
      <c r="A192" s="46"/>
      <c r="B192" s="47"/>
      <c r="C192" s="8"/>
      <c r="D192" s="8"/>
      <c r="E192" s="8"/>
      <c r="F192" s="48"/>
      <c r="G192" s="8"/>
      <c r="H192" s="8"/>
      <c r="J192" s="17"/>
      <c r="L192" s="17"/>
    </row>
    <row r="193" spans="1:12" ht="9.9499999999999993" customHeight="1" x14ac:dyDescent="0.2">
      <c r="A193" s="46"/>
      <c r="B193" s="47"/>
      <c r="C193" s="8"/>
      <c r="D193" s="8"/>
      <c r="E193" s="8"/>
      <c r="F193" s="48"/>
      <c r="G193" s="8"/>
      <c r="H193" s="8"/>
      <c r="J193" s="17"/>
      <c r="L193" s="17"/>
    </row>
    <row r="194" spans="1:12" ht="9.9499999999999993" customHeight="1" x14ac:dyDescent="0.2">
      <c r="A194" s="46"/>
      <c r="B194" s="47"/>
      <c r="C194" s="8"/>
      <c r="D194" s="8"/>
      <c r="E194" s="8"/>
      <c r="F194" s="48"/>
      <c r="G194" s="8"/>
      <c r="H194" s="8"/>
      <c r="J194" s="17"/>
      <c r="L194" s="17"/>
    </row>
    <row r="195" spans="1:12" ht="9.9499999999999993" customHeight="1" x14ac:dyDescent="0.2">
      <c r="A195" s="46"/>
      <c r="B195" s="47"/>
      <c r="C195" s="8"/>
      <c r="D195" s="8"/>
      <c r="E195" s="8"/>
      <c r="F195" s="48"/>
      <c r="G195" s="8"/>
      <c r="H195" s="8"/>
      <c r="J195" s="17"/>
      <c r="L195" s="17"/>
    </row>
    <row r="196" spans="1:12" ht="9.9499999999999993" customHeight="1" x14ac:dyDescent="0.2">
      <c r="A196" s="46"/>
      <c r="B196" s="47"/>
      <c r="C196" s="8"/>
      <c r="D196" s="8"/>
      <c r="E196" s="8"/>
      <c r="F196" s="48"/>
      <c r="G196" s="8"/>
      <c r="H196" s="8"/>
      <c r="J196" s="17"/>
      <c r="L196" s="17"/>
    </row>
    <row r="197" spans="1:12" ht="9.9499999999999993" customHeight="1" x14ac:dyDescent="0.2">
      <c r="A197" s="46"/>
      <c r="B197" s="47"/>
      <c r="C197" s="8"/>
      <c r="D197" s="8"/>
      <c r="E197" s="8"/>
      <c r="F197" s="48"/>
      <c r="G197" s="8"/>
      <c r="H197" s="8"/>
      <c r="J197" s="17"/>
      <c r="L197" s="17"/>
    </row>
    <row r="198" spans="1:12" ht="9.9499999999999993" customHeight="1" x14ac:dyDescent="0.2">
      <c r="A198" s="46"/>
      <c r="B198" s="47"/>
      <c r="C198" s="8"/>
      <c r="D198" s="8"/>
      <c r="E198" s="8"/>
      <c r="F198" s="48"/>
      <c r="G198" s="8"/>
      <c r="H198" s="8"/>
      <c r="J198" s="17"/>
      <c r="L198" s="17"/>
    </row>
    <row r="199" spans="1:12" ht="9.9499999999999993" customHeight="1" x14ac:dyDescent="0.2">
      <c r="A199" s="46"/>
      <c r="B199" s="47"/>
      <c r="C199" s="8"/>
      <c r="D199" s="8"/>
      <c r="E199" s="8"/>
      <c r="F199" s="48"/>
      <c r="G199" s="8"/>
      <c r="H199" s="8"/>
      <c r="J199" s="17"/>
      <c r="L199" s="17"/>
    </row>
    <row r="200" spans="1:12" ht="9.9499999999999993" customHeight="1" x14ac:dyDescent="0.2">
      <c r="A200" s="46"/>
      <c r="B200" s="47"/>
      <c r="C200" s="8"/>
      <c r="D200" s="8"/>
      <c r="E200" s="8"/>
      <c r="F200" s="48"/>
      <c r="G200" s="8"/>
      <c r="H200" s="8"/>
      <c r="J200" s="17"/>
      <c r="L200" s="17"/>
    </row>
    <row r="201" spans="1:12" ht="9.9499999999999993" customHeight="1" x14ac:dyDescent="0.2">
      <c r="A201" s="46"/>
      <c r="B201" s="47"/>
      <c r="C201" s="8"/>
      <c r="D201" s="8"/>
      <c r="E201" s="8"/>
      <c r="F201" s="48"/>
      <c r="G201" s="8"/>
      <c r="H201" s="8"/>
      <c r="J201" s="17"/>
      <c r="L201" s="17"/>
    </row>
    <row r="202" spans="1:12" ht="9.9499999999999993" customHeight="1" x14ac:dyDescent="0.2">
      <c r="A202" s="46"/>
      <c r="B202" s="47"/>
      <c r="C202" s="8"/>
      <c r="D202" s="8"/>
      <c r="E202" s="8"/>
      <c r="F202" s="48"/>
      <c r="G202" s="8"/>
      <c r="H202" s="8"/>
      <c r="J202" s="17"/>
      <c r="L202" s="17"/>
    </row>
    <row r="203" spans="1:12" ht="9.9499999999999993" customHeight="1" x14ac:dyDescent="0.2">
      <c r="A203" s="46"/>
      <c r="B203" s="47"/>
      <c r="C203" s="8"/>
      <c r="D203" s="8"/>
      <c r="E203" s="8"/>
      <c r="F203" s="48"/>
      <c r="G203" s="8"/>
      <c r="H203" s="8"/>
      <c r="J203" s="17"/>
      <c r="L203" s="17"/>
    </row>
    <row r="204" spans="1:12" ht="9.9499999999999993" customHeight="1" x14ac:dyDescent="0.2">
      <c r="A204" s="46"/>
      <c r="B204" s="47"/>
      <c r="C204" s="8"/>
      <c r="D204" s="8"/>
      <c r="E204" s="8"/>
      <c r="F204" s="48"/>
      <c r="G204" s="8"/>
      <c r="H204" s="8"/>
      <c r="J204" s="17"/>
      <c r="L204" s="17"/>
    </row>
    <row r="205" spans="1:12" ht="9.9499999999999993" customHeight="1" x14ac:dyDescent="0.2">
      <c r="A205" s="46"/>
      <c r="B205" s="47"/>
      <c r="C205" s="8"/>
      <c r="D205" s="8"/>
      <c r="E205" s="8"/>
      <c r="F205" s="48"/>
      <c r="G205" s="8"/>
      <c r="H205" s="8"/>
      <c r="J205" s="17"/>
      <c r="L205" s="17"/>
    </row>
    <row r="206" spans="1:12" ht="9.9499999999999993" customHeight="1" x14ac:dyDescent="0.2">
      <c r="A206" s="46"/>
      <c r="B206" s="47"/>
      <c r="C206" s="8"/>
      <c r="D206" s="8"/>
      <c r="E206" s="8"/>
      <c r="F206" s="48"/>
      <c r="G206" s="8"/>
      <c r="H206" s="8"/>
      <c r="J206" s="17"/>
      <c r="L206" s="17"/>
    </row>
    <row r="207" spans="1:12" ht="9.9499999999999993" customHeight="1" x14ac:dyDescent="0.2">
      <c r="A207" s="46"/>
      <c r="B207" s="47"/>
      <c r="C207" s="8"/>
      <c r="D207" s="8"/>
      <c r="E207" s="8"/>
      <c r="F207" s="48"/>
      <c r="G207" s="8"/>
      <c r="H207" s="8"/>
      <c r="J207" s="17"/>
      <c r="L207" s="17"/>
    </row>
    <row r="208" spans="1:12" ht="9.9499999999999993" customHeight="1" x14ac:dyDescent="0.2">
      <c r="A208" s="46"/>
      <c r="B208" s="47"/>
      <c r="C208" s="8"/>
      <c r="D208" s="8"/>
      <c r="E208" s="8"/>
      <c r="F208" s="48"/>
      <c r="G208" s="8"/>
      <c r="H208" s="8"/>
      <c r="J208" s="17"/>
      <c r="L208" s="17"/>
    </row>
    <row r="209" spans="1:12" ht="9.9499999999999993" customHeight="1" x14ac:dyDescent="0.2">
      <c r="A209" s="46"/>
      <c r="B209" s="47"/>
      <c r="C209" s="8"/>
      <c r="D209" s="8"/>
      <c r="E209" s="8"/>
      <c r="F209" s="48"/>
      <c r="G209" s="8"/>
      <c r="H209" s="8"/>
      <c r="J209" s="17"/>
      <c r="L209" s="17"/>
    </row>
    <row r="210" spans="1:12" ht="9.9499999999999993" customHeight="1" x14ac:dyDescent="0.2">
      <c r="A210" s="46"/>
      <c r="B210" s="47"/>
      <c r="C210" s="8"/>
      <c r="D210" s="8"/>
      <c r="E210" s="8"/>
      <c r="F210" s="48"/>
      <c r="G210" s="8"/>
      <c r="H210" s="8"/>
      <c r="J210" s="17"/>
      <c r="L210" s="17"/>
    </row>
    <row r="211" spans="1:12" ht="9.9499999999999993" customHeight="1" x14ac:dyDescent="0.2">
      <c r="A211" s="46"/>
      <c r="B211" s="47"/>
      <c r="C211" s="8"/>
      <c r="D211" s="8"/>
      <c r="E211" s="8"/>
      <c r="F211" s="48"/>
      <c r="G211" s="8"/>
      <c r="H211" s="8"/>
      <c r="J211" s="17"/>
      <c r="L211" s="17"/>
    </row>
    <row r="212" spans="1:12" ht="9.9499999999999993" customHeight="1" x14ac:dyDescent="0.2">
      <c r="A212" s="46"/>
      <c r="B212" s="47"/>
      <c r="C212" s="8"/>
      <c r="D212" s="8"/>
      <c r="E212" s="8"/>
      <c r="F212" s="48"/>
      <c r="G212" s="8"/>
      <c r="H212" s="8"/>
      <c r="J212" s="17"/>
      <c r="L212" s="17"/>
    </row>
    <row r="213" spans="1:12" ht="9.9499999999999993" customHeight="1" x14ac:dyDescent="0.2">
      <c r="A213" s="46"/>
      <c r="B213" s="47"/>
      <c r="C213" s="8"/>
      <c r="D213" s="8"/>
      <c r="E213" s="8"/>
      <c r="F213" s="48"/>
      <c r="G213" s="8"/>
      <c r="H213" s="8"/>
      <c r="J213" s="17"/>
      <c r="L213" s="17"/>
    </row>
    <row r="214" spans="1:12" ht="9.9499999999999993" customHeight="1" x14ac:dyDescent="0.2">
      <c r="A214" s="46"/>
      <c r="B214" s="47"/>
      <c r="C214" s="8"/>
      <c r="D214" s="8"/>
      <c r="E214" s="8"/>
      <c r="F214" s="48"/>
      <c r="G214" s="8"/>
      <c r="H214" s="8"/>
      <c r="J214" s="17"/>
      <c r="L214" s="17"/>
    </row>
    <row r="215" spans="1:12" ht="9.9499999999999993" customHeight="1" x14ac:dyDescent="0.2">
      <c r="A215" s="46"/>
      <c r="B215" s="47"/>
      <c r="C215" s="8"/>
      <c r="D215" s="8"/>
      <c r="E215" s="8"/>
      <c r="F215" s="48"/>
      <c r="G215" s="8"/>
      <c r="H215" s="8"/>
      <c r="J215" s="17"/>
      <c r="L215" s="17"/>
    </row>
    <row r="216" spans="1:12" ht="9.9499999999999993" customHeight="1" x14ac:dyDescent="0.2">
      <c r="A216" s="46"/>
      <c r="B216" s="47"/>
      <c r="C216" s="8"/>
      <c r="D216" s="8"/>
      <c r="E216" s="8"/>
      <c r="F216" s="48"/>
      <c r="G216" s="8"/>
      <c r="H216" s="8"/>
      <c r="J216" s="17"/>
      <c r="L216" s="17"/>
    </row>
    <row r="217" spans="1:12" ht="9.9499999999999993" customHeight="1" x14ac:dyDescent="0.2">
      <c r="A217" s="46"/>
      <c r="B217" s="47"/>
      <c r="C217" s="8"/>
      <c r="D217" s="8"/>
      <c r="E217" s="8"/>
      <c r="F217" s="48"/>
      <c r="G217" s="8"/>
      <c r="H217" s="8"/>
      <c r="J217" s="17"/>
      <c r="L217" s="17"/>
    </row>
    <row r="218" spans="1:12" ht="9.9499999999999993" customHeight="1" x14ac:dyDescent="0.2">
      <c r="A218" s="46"/>
      <c r="B218" s="47"/>
      <c r="C218" s="8"/>
      <c r="D218" s="8"/>
      <c r="E218" s="8"/>
      <c r="F218" s="48"/>
      <c r="G218" s="8"/>
      <c r="H218" s="8"/>
      <c r="J218" s="17"/>
      <c r="L218" s="17"/>
    </row>
    <row r="219" spans="1:12" ht="9.9499999999999993" customHeight="1" x14ac:dyDescent="0.2">
      <c r="A219" s="46"/>
      <c r="B219" s="47"/>
      <c r="C219" s="8"/>
      <c r="D219" s="8"/>
      <c r="E219" s="8"/>
      <c r="F219" s="48"/>
      <c r="G219" s="8"/>
      <c r="H219" s="8"/>
      <c r="J219" s="17"/>
      <c r="L219" s="17"/>
    </row>
    <row r="220" spans="1:12" ht="9.9499999999999993" customHeight="1" x14ac:dyDescent="0.2">
      <c r="A220" s="46"/>
      <c r="B220" s="47"/>
      <c r="C220" s="8"/>
      <c r="D220" s="8"/>
      <c r="E220" s="8"/>
      <c r="F220" s="48"/>
      <c r="G220" s="8"/>
      <c r="H220" s="8"/>
      <c r="J220" s="17"/>
      <c r="L220" s="17"/>
    </row>
    <row r="221" spans="1:12" ht="9.9499999999999993" customHeight="1" x14ac:dyDescent="0.2">
      <c r="A221" s="46"/>
      <c r="B221" s="47"/>
      <c r="C221" s="8"/>
      <c r="D221" s="8"/>
      <c r="E221" s="8"/>
      <c r="F221" s="48"/>
      <c r="G221" s="8"/>
      <c r="H221" s="8"/>
      <c r="J221" s="17"/>
      <c r="L221" s="17"/>
    </row>
    <row r="222" spans="1:12" ht="9.9499999999999993" customHeight="1" x14ac:dyDescent="0.2">
      <c r="A222" s="46"/>
      <c r="B222" s="47"/>
      <c r="C222" s="8"/>
      <c r="D222" s="8"/>
      <c r="E222" s="8"/>
      <c r="F222" s="48"/>
      <c r="G222" s="8"/>
      <c r="H222" s="8"/>
      <c r="J222" s="17"/>
      <c r="L222" s="17"/>
    </row>
    <row r="223" spans="1:12" ht="9.9499999999999993" customHeight="1" x14ac:dyDescent="0.2">
      <c r="A223" s="46"/>
      <c r="B223" s="47"/>
      <c r="C223" s="8"/>
      <c r="D223" s="8"/>
      <c r="E223" s="8"/>
      <c r="F223" s="48"/>
      <c r="G223" s="8"/>
      <c r="H223" s="8"/>
      <c r="J223" s="17"/>
      <c r="L223" s="17"/>
    </row>
    <row r="224" spans="1:12" ht="9.9499999999999993" customHeight="1" x14ac:dyDescent="0.2">
      <c r="A224" s="46"/>
      <c r="B224" s="47"/>
      <c r="C224" s="8"/>
      <c r="D224" s="8"/>
      <c r="E224" s="8"/>
      <c r="F224" s="48"/>
      <c r="G224" s="8"/>
      <c r="H224" s="8"/>
      <c r="J224" s="17"/>
      <c r="L224" s="17"/>
    </row>
    <row r="225" spans="1:12" ht="9.9499999999999993" customHeight="1" x14ac:dyDescent="0.2">
      <c r="A225" s="46"/>
      <c r="B225" s="47"/>
      <c r="C225" s="8"/>
      <c r="D225" s="8"/>
      <c r="E225" s="8"/>
      <c r="F225" s="48"/>
      <c r="G225" s="8"/>
      <c r="H225" s="8"/>
      <c r="J225" s="17"/>
      <c r="L225" s="17"/>
    </row>
    <row r="226" spans="1:12" ht="9.9499999999999993" customHeight="1" x14ac:dyDescent="0.2">
      <c r="A226" s="46"/>
      <c r="B226" s="47"/>
      <c r="C226" s="8"/>
      <c r="D226" s="8"/>
      <c r="E226" s="8"/>
      <c r="F226" s="48"/>
      <c r="G226" s="8"/>
      <c r="H226" s="8"/>
      <c r="J226" s="17"/>
      <c r="L226" s="17"/>
    </row>
    <row r="227" spans="1:12" ht="9.9499999999999993" customHeight="1" x14ac:dyDescent="0.2">
      <c r="A227" s="46"/>
      <c r="B227" s="47"/>
      <c r="C227" s="8"/>
      <c r="D227" s="8"/>
      <c r="E227" s="8"/>
      <c r="F227" s="48"/>
      <c r="G227" s="8"/>
      <c r="H227" s="8"/>
      <c r="J227" s="17"/>
      <c r="L227" s="17"/>
    </row>
    <row r="228" spans="1:12" ht="9.9499999999999993" customHeight="1" x14ac:dyDescent="0.2">
      <c r="A228" s="46"/>
      <c r="B228" s="47"/>
      <c r="C228" s="8"/>
      <c r="D228" s="8"/>
      <c r="E228" s="8"/>
      <c r="F228" s="48"/>
      <c r="G228" s="8"/>
      <c r="H228" s="8"/>
      <c r="J228" s="17"/>
      <c r="L228" s="17"/>
    </row>
    <row r="229" spans="1:12" ht="9.9499999999999993" customHeight="1" x14ac:dyDescent="0.2">
      <c r="A229" s="46"/>
      <c r="B229" s="47"/>
      <c r="C229" s="8"/>
      <c r="D229" s="8"/>
      <c r="E229" s="8"/>
      <c r="F229" s="48"/>
      <c r="G229" s="8"/>
      <c r="H229" s="8"/>
      <c r="J229" s="17"/>
      <c r="L229" s="17"/>
    </row>
    <row r="230" spans="1:12" ht="9.9499999999999993" customHeight="1" x14ac:dyDescent="0.2">
      <c r="A230" s="46"/>
      <c r="B230" s="47"/>
      <c r="C230" s="8"/>
      <c r="D230" s="8"/>
      <c r="E230" s="8"/>
      <c r="F230" s="48"/>
      <c r="G230" s="8"/>
      <c r="H230" s="8"/>
      <c r="J230" s="17"/>
      <c r="L230" s="17"/>
    </row>
    <row r="231" spans="1:12" ht="9.9499999999999993" customHeight="1" x14ac:dyDescent="0.2">
      <c r="A231" s="46"/>
      <c r="B231" s="47"/>
      <c r="C231" s="8"/>
      <c r="D231" s="8"/>
      <c r="E231" s="8"/>
      <c r="F231" s="48"/>
      <c r="G231" s="8"/>
      <c r="H231" s="8"/>
      <c r="J231" s="17"/>
      <c r="L231" s="17"/>
    </row>
    <row r="232" spans="1:12" ht="9.9499999999999993" customHeight="1" x14ac:dyDescent="0.2">
      <c r="A232" s="46"/>
      <c r="B232" s="47"/>
      <c r="C232" s="8"/>
      <c r="D232" s="8"/>
      <c r="E232" s="8"/>
      <c r="F232" s="48"/>
      <c r="G232" s="8"/>
      <c r="H232" s="8"/>
      <c r="J232" s="17"/>
      <c r="L232" s="17"/>
    </row>
    <row r="233" spans="1:12" ht="9.9499999999999993" customHeight="1" x14ac:dyDescent="0.2">
      <c r="A233" s="46"/>
      <c r="B233" s="47"/>
      <c r="C233" s="8"/>
      <c r="D233" s="8"/>
      <c r="E233" s="8"/>
      <c r="F233" s="48"/>
      <c r="G233" s="8"/>
      <c r="H233" s="8"/>
      <c r="J233" s="17"/>
      <c r="L233" s="17"/>
    </row>
    <row r="234" spans="1:12" ht="9.9499999999999993" customHeight="1" x14ac:dyDescent="0.2">
      <c r="A234" s="46"/>
      <c r="B234" s="47"/>
      <c r="C234" s="8"/>
      <c r="D234" s="8"/>
      <c r="E234" s="8"/>
      <c r="F234" s="48"/>
      <c r="G234" s="8"/>
      <c r="H234" s="8"/>
      <c r="J234" s="17"/>
      <c r="L234" s="17"/>
    </row>
    <row r="235" spans="1:12" ht="9.9499999999999993" customHeight="1" x14ac:dyDescent="0.2">
      <c r="A235" s="46"/>
      <c r="B235" s="47"/>
      <c r="C235" s="8"/>
      <c r="D235" s="8"/>
      <c r="E235" s="8"/>
      <c r="F235" s="48"/>
      <c r="G235" s="8"/>
      <c r="H235" s="8"/>
      <c r="J235" s="17"/>
      <c r="L235" s="17"/>
    </row>
    <row r="236" spans="1:12" ht="9.9499999999999993" customHeight="1" x14ac:dyDescent="0.2">
      <c r="A236" s="46"/>
      <c r="B236" s="47"/>
      <c r="C236" s="8"/>
      <c r="D236" s="8"/>
      <c r="E236" s="8"/>
      <c r="F236" s="48"/>
      <c r="G236" s="8"/>
      <c r="H236" s="8"/>
      <c r="J236" s="17"/>
      <c r="L236" s="17"/>
    </row>
    <row r="237" spans="1:12" ht="9.9499999999999993" customHeight="1" x14ac:dyDescent="0.2">
      <c r="A237" s="46"/>
      <c r="B237" s="47"/>
      <c r="C237" s="8"/>
      <c r="D237" s="8"/>
      <c r="E237" s="8"/>
      <c r="F237" s="48"/>
      <c r="G237" s="8"/>
      <c r="H237" s="8"/>
      <c r="J237" s="17"/>
      <c r="L237" s="17"/>
    </row>
    <row r="238" spans="1:12" ht="9.9499999999999993" customHeight="1" x14ac:dyDescent="0.2">
      <c r="A238" s="46"/>
      <c r="B238" s="47"/>
      <c r="C238" s="8"/>
      <c r="D238" s="8"/>
      <c r="E238" s="8"/>
      <c r="F238" s="48"/>
      <c r="G238" s="8"/>
      <c r="H238" s="8"/>
      <c r="J238" s="17"/>
      <c r="L238" s="17"/>
    </row>
    <row r="239" spans="1:12" ht="9.9499999999999993" customHeight="1" x14ac:dyDescent="0.2">
      <c r="A239" s="46"/>
      <c r="B239" s="47"/>
      <c r="C239" s="8"/>
      <c r="D239" s="8"/>
      <c r="E239" s="8"/>
      <c r="F239" s="48"/>
      <c r="G239" s="8"/>
      <c r="H239" s="8"/>
      <c r="J239" s="17"/>
      <c r="L239" s="17"/>
    </row>
    <row r="240" spans="1:12" ht="9.9499999999999993" customHeight="1" x14ac:dyDescent="0.2">
      <c r="A240" s="46"/>
      <c r="B240" s="47"/>
      <c r="C240" s="8"/>
      <c r="D240" s="8"/>
      <c r="E240" s="8"/>
      <c r="F240" s="48"/>
      <c r="G240" s="8"/>
      <c r="H240" s="8"/>
      <c r="J240" s="17"/>
      <c r="L240" s="17"/>
    </row>
    <row r="241" spans="1:12" ht="9.9499999999999993" customHeight="1" x14ac:dyDescent="0.2">
      <c r="A241" s="46"/>
      <c r="B241" s="47"/>
      <c r="C241" s="8"/>
      <c r="D241" s="8"/>
      <c r="E241" s="8"/>
      <c r="F241" s="48"/>
      <c r="G241" s="8"/>
      <c r="H241" s="8"/>
      <c r="J241" s="17"/>
      <c r="L241" s="17"/>
    </row>
    <row r="242" spans="1:12" ht="9.9499999999999993" customHeight="1" x14ac:dyDescent="0.2">
      <c r="A242" s="46"/>
      <c r="B242" s="47"/>
      <c r="C242" s="8"/>
      <c r="D242" s="8"/>
      <c r="E242" s="8"/>
      <c r="F242" s="48"/>
      <c r="G242" s="8"/>
      <c r="H242" s="8"/>
      <c r="J242" s="17"/>
      <c r="L242" s="17"/>
    </row>
    <row r="243" spans="1:12" ht="9.9499999999999993" customHeight="1" x14ac:dyDescent="0.2">
      <c r="A243" s="46"/>
      <c r="B243" s="47"/>
      <c r="C243" s="8"/>
      <c r="D243" s="8"/>
      <c r="E243" s="8"/>
      <c r="F243" s="48"/>
      <c r="G243" s="8"/>
      <c r="H243" s="8"/>
      <c r="J243" s="17"/>
      <c r="L243" s="17"/>
    </row>
    <row r="244" spans="1:12" ht="9.9499999999999993" customHeight="1" x14ac:dyDescent="0.2">
      <c r="A244" s="46"/>
      <c r="B244" s="47"/>
      <c r="C244" s="8"/>
      <c r="D244" s="8"/>
      <c r="E244" s="8"/>
      <c r="F244" s="48"/>
      <c r="G244" s="8"/>
      <c r="H244" s="8"/>
      <c r="J244" s="17"/>
      <c r="L244" s="17"/>
    </row>
    <row r="245" spans="1:12" ht="9.9499999999999993" customHeight="1" x14ac:dyDescent="0.2">
      <c r="A245" s="46"/>
      <c r="B245" s="47"/>
      <c r="C245" s="8"/>
      <c r="D245" s="8"/>
      <c r="E245" s="8"/>
      <c r="F245" s="48"/>
      <c r="G245" s="8"/>
      <c r="H245" s="8"/>
      <c r="J245" s="17"/>
      <c r="L245" s="17"/>
    </row>
    <row r="246" spans="1:12" ht="9.9499999999999993" customHeight="1" x14ac:dyDescent="0.2">
      <c r="A246" s="46"/>
      <c r="B246" s="47"/>
      <c r="C246" s="8"/>
      <c r="D246" s="8"/>
      <c r="E246" s="8"/>
      <c r="F246" s="48"/>
      <c r="G246" s="8"/>
      <c r="H246" s="8"/>
      <c r="J246" s="17"/>
      <c r="L246" s="17"/>
    </row>
    <row r="247" spans="1:12" ht="9.9499999999999993" customHeight="1" x14ac:dyDescent="0.2">
      <c r="A247" s="46"/>
      <c r="B247" s="47"/>
      <c r="C247" s="8"/>
      <c r="D247" s="8"/>
      <c r="E247" s="8"/>
      <c r="F247" s="48"/>
      <c r="G247" s="8"/>
      <c r="H247" s="8"/>
      <c r="J247" s="17"/>
      <c r="L247" s="17"/>
    </row>
    <row r="248" spans="1:12" ht="9.9499999999999993" customHeight="1" x14ac:dyDescent="0.2">
      <c r="A248" s="46"/>
      <c r="B248" s="47"/>
      <c r="C248" s="8"/>
      <c r="D248" s="8"/>
      <c r="E248" s="8"/>
      <c r="F248" s="48"/>
      <c r="G248" s="8"/>
      <c r="H248" s="8"/>
      <c r="J248" s="17"/>
      <c r="L248" s="17"/>
    </row>
    <row r="249" spans="1:12" ht="9.9499999999999993" customHeight="1" x14ac:dyDescent="0.2">
      <c r="A249" s="46"/>
      <c r="B249" s="47"/>
      <c r="C249" s="8"/>
      <c r="D249" s="8"/>
      <c r="E249" s="8"/>
      <c r="F249" s="48"/>
      <c r="G249" s="8"/>
      <c r="H249" s="8"/>
      <c r="J249" s="17"/>
      <c r="L249" s="17"/>
    </row>
    <row r="250" spans="1:12" ht="9.9499999999999993" customHeight="1" x14ac:dyDescent="0.2">
      <c r="A250" s="46"/>
      <c r="B250" s="47"/>
      <c r="C250" s="8"/>
      <c r="D250" s="8"/>
      <c r="E250" s="8"/>
      <c r="F250" s="48"/>
      <c r="G250" s="8"/>
      <c r="H250" s="8"/>
      <c r="J250" s="17"/>
      <c r="L250" s="17"/>
    </row>
    <row r="251" spans="1:12" ht="9.9499999999999993" customHeight="1" x14ac:dyDescent="0.2">
      <c r="A251" s="46"/>
      <c r="B251" s="47"/>
      <c r="C251" s="8"/>
      <c r="D251" s="8"/>
      <c r="E251" s="8"/>
      <c r="F251" s="48"/>
      <c r="G251" s="8"/>
      <c r="H251" s="8"/>
      <c r="J251" s="17"/>
      <c r="L251" s="17"/>
    </row>
    <row r="252" spans="1:12" ht="9.9499999999999993" customHeight="1" x14ac:dyDescent="0.2">
      <c r="A252" s="46"/>
      <c r="B252" s="47"/>
      <c r="C252" s="8"/>
      <c r="D252" s="8"/>
      <c r="E252" s="8"/>
      <c r="F252" s="48"/>
      <c r="G252" s="8"/>
      <c r="H252" s="8"/>
      <c r="J252" s="17"/>
      <c r="L252" s="17"/>
    </row>
    <row r="253" spans="1:12" ht="9.9499999999999993" customHeight="1" x14ac:dyDescent="0.2">
      <c r="A253" s="46"/>
      <c r="B253" s="47"/>
      <c r="C253" s="8"/>
      <c r="D253" s="8"/>
      <c r="E253" s="8"/>
      <c r="F253" s="48"/>
      <c r="G253" s="8"/>
      <c r="H253" s="8"/>
      <c r="J253" s="17"/>
      <c r="L253" s="17"/>
    </row>
    <row r="254" spans="1:12" ht="9.9499999999999993" customHeight="1" x14ac:dyDescent="0.2">
      <c r="A254" s="46"/>
      <c r="B254" s="47"/>
      <c r="C254" s="8"/>
      <c r="D254" s="8"/>
      <c r="E254" s="8"/>
      <c r="F254" s="48"/>
      <c r="G254" s="8"/>
      <c r="H254" s="8"/>
      <c r="J254" s="17"/>
      <c r="L254" s="17"/>
    </row>
    <row r="255" spans="1:12" ht="9.9499999999999993" customHeight="1" x14ac:dyDescent="0.2">
      <c r="A255" s="46"/>
      <c r="B255" s="47"/>
      <c r="C255" s="8"/>
      <c r="D255" s="8"/>
      <c r="E255" s="8"/>
      <c r="F255" s="48"/>
      <c r="G255" s="8"/>
      <c r="H255" s="8"/>
      <c r="J255" s="17"/>
      <c r="L255" s="17"/>
    </row>
    <row r="256" spans="1:12" ht="9.9499999999999993" customHeight="1" x14ac:dyDescent="0.2">
      <c r="A256" s="46"/>
      <c r="B256" s="47"/>
      <c r="C256" s="8"/>
      <c r="D256" s="8"/>
      <c r="E256" s="8"/>
      <c r="F256" s="48"/>
      <c r="G256" s="8"/>
      <c r="H256" s="8"/>
      <c r="J256" s="17"/>
      <c r="L256" s="17"/>
    </row>
    <row r="257" spans="1:12" ht="9.9499999999999993" customHeight="1" x14ac:dyDescent="0.2">
      <c r="A257" s="46"/>
      <c r="B257" s="47"/>
      <c r="C257" s="8"/>
      <c r="D257" s="8"/>
      <c r="E257" s="8"/>
      <c r="F257" s="48"/>
      <c r="G257" s="8"/>
      <c r="H257" s="8"/>
      <c r="J257" s="17"/>
      <c r="L257" s="17"/>
    </row>
    <row r="258" spans="1:12" ht="9.9499999999999993" customHeight="1" x14ac:dyDescent="0.2">
      <c r="A258" s="46"/>
      <c r="B258" s="47"/>
      <c r="C258" s="8"/>
      <c r="D258" s="8"/>
      <c r="E258" s="8"/>
      <c r="F258" s="48"/>
      <c r="G258" s="8"/>
      <c r="H258" s="8"/>
      <c r="J258" s="17"/>
      <c r="L258" s="17"/>
    </row>
    <row r="259" spans="1:12" ht="9.9499999999999993" customHeight="1" x14ac:dyDescent="0.2">
      <c r="A259" s="46"/>
      <c r="B259" s="47"/>
      <c r="C259" s="8"/>
      <c r="D259" s="8"/>
      <c r="E259" s="8"/>
      <c r="F259" s="48"/>
      <c r="G259" s="8"/>
      <c r="H259" s="8"/>
      <c r="J259" s="17"/>
      <c r="L259" s="17"/>
    </row>
    <row r="260" spans="1:12" ht="9.9499999999999993" customHeight="1" x14ac:dyDescent="0.2">
      <c r="A260" s="46"/>
      <c r="B260" s="47"/>
      <c r="C260" s="8"/>
      <c r="D260" s="8"/>
      <c r="E260" s="8"/>
      <c r="F260" s="48"/>
      <c r="G260" s="8"/>
      <c r="H260" s="8"/>
      <c r="J260" s="17"/>
      <c r="L260" s="17"/>
    </row>
    <row r="261" spans="1:12" ht="9.9499999999999993" customHeight="1" x14ac:dyDescent="0.2">
      <c r="A261" s="46"/>
      <c r="B261" s="47"/>
      <c r="C261" s="8"/>
      <c r="D261" s="8"/>
      <c r="E261" s="8"/>
      <c r="F261" s="48"/>
      <c r="G261" s="8"/>
      <c r="H261" s="8"/>
      <c r="J261" s="17"/>
      <c r="L261" s="17"/>
    </row>
    <row r="262" spans="1:12" ht="9.9499999999999993" customHeight="1" x14ac:dyDescent="0.2">
      <c r="A262" s="46"/>
      <c r="B262" s="47"/>
      <c r="C262" s="8"/>
      <c r="D262" s="8"/>
      <c r="E262" s="8"/>
      <c r="F262" s="48"/>
      <c r="G262" s="8"/>
      <c r="H262" s="8"/>
      <c r="J262" s="17"/>
      <c r="L262" s="17"/>
    </row>
    <row r="263" spans="1:12" ht="9.9499999999999993" customHeight="1" x14ac:dyDescent="0.2">
      <c r="A263" s="46"/>
      <c r="B263" s="47"/>
      <c r="C263" s="8"/>
      <c r="D263" s="8"/>
      <c r="E263" s="8"/>
      <c r="F263" s="48"/>
      <c r="G263" s="8"/>
      <c r="H263" s="8"/>
      <c r="J263" s="17"/>
      <c r="L263" s="17"/>
    </row>
    <row r="264" spans="1:12" ht="9.9499999999999993" customHeight="1" x14ac:dyDescent="0.2">
      <c r="A264" s="46"/>
      <c r="B264" s="47"/>
      <c r="C264" s="8"/>
      <c r="D264" s="8"/>
      <c r="E264" s="8"/>
      <c r="F264" s="48"/>
      <c r="G264" s="8"/>
      <c r="H264" s="8"/>
      <c r="J264" s="17"/>
      <c r="L264" s="17"/>
    </row>
    <row r="265" spans="1:12" ht="9.9499999999999993" customHeight="1" x14ac:dyDescent="0.2">
      <c r="A265" s="46"/>
      <c r="B265" s="47"/>
      <c r="C265" s="8"/>
      <c r="D265" s="8"/>
      <c r="E265" s="8"/>
      <c r="F265" s="48"/>
      <c r="G265" s="8"/>
      <c r="H265" s="8"/>
      <c r="J265" s="17"/>
      <c r="L265" s="17"/>
    </row>
    <row r="266" spans="1:12" ht="9.9499999999999993" customHeight="1" x14ac:dyDescent="0.2">
      <c r="A266" s="46"/>
      <c r="B266" s="47"/>
      <c r="C266" s="8"/>
      <c r="D266" s="8"/>
      <c r="E266" s="8"/>
      <c r="F266" s="48"/>
      <c r="G266" s="8"/>
      <c r="H266" s="8"/>
      <c r="J266" s="17"/>
      <c r="L266" s="17"/>
    </row>
    <row r="267" spans="1:12" ht="9.9499999999999993" customHeight="1" x14ac:dyDescent="0.2">
      <c r="A267" s="46"/>
      <c r="B267" s="47"/>
      <c r="C267" s="8"/>
      <c r="D267" s="8"/>
      <c r="E267" s="8"/>
      <c r="F267" s="48"/>
      <c r="G267" s="8"/>
      <c r="H267" s="8"/>
      <c r="J267" s="17"/>
      <c r="L267" s="17"/>
    </row>
    <row r="268" spans="1:12" ht="9.9499999999999993" customHeight="1" x14ac:dyDescent="0.2">
      <c r="A268" s="46"/>
      <c r="B268" s="47"/>
      <c r="C268" s="8"/>
      <c r="D268" s="8"/>
      <c r="E268" s="8"/>
      <c r="F268" s="48"/>
      <c r="G268" s="8"/>
      <c r="H268" s="8"/>
      <c r="J268" s="17"/>
      <c r="L268" s="17"/>
    </row>
    <row r="269" spans="1:12" ht="9.9499999999999993" customHeight="1" x14ac:dyDescent="0.2">
      <c r="A269" s="46"/>
      <c r="B269" s="47"/>
      <c r="C269" s="8"/>
      <c r="D269" s="8"/>
      <c r="E269" s="8"/>
      <c r="F269" s="48"/>
      <c r="G269" s="8"/>
      <c r="H269" s="8"/>
      <c r="J269" s="17"/>
      <c r="L269" s="17"/>
    </row>
    <row r="270" spans="1:12" ht="9.9499999999999993" customHeight="1" x14ac:dyDescent="0.2">
      <c r="A270" s="46"/>
      <c r="B270" s="47"/>
      <c r="C270" s="8"/>
      <c r="D270" s="8"/>
      <c r="E270" s="8"/>
      <c r="F270" s="48"/>
      <c r="G270" s="8"/>
      <c r="H270" s="8"/>
      <c r="J270" s="17"/>
      <c r="L270" s="17"/>
    </row>
    <row r="271" spans="1:12" ht="9.9499999999999993" customHeight="1" x14ac:dyDescent="0.2">
      <c r="A271" s="46"/>
      <c r="B271" s="47"/>
      <c r="C271" s="8"/>
      <c r="D271" s="8"/>
      <c r="E271" s="8"/>
      <c r="F271" s="48"/>
      <c r="G271" s="8"/>
      <c r="H271" s="8"/>
      <c r="J271" s="17"/>
      <c r="L271" s="17"/>
    </row>
    <row r="272" spans="1:12" ht="9.9499999999999993" customHeight="1" x14ac:dyDescent="0.2">
      <c r="A272" s="46"/>
      <c r="B272" s="47"/>
      <c r="C272" s="8"/>
      <c r="D272" s="8"/>
      <c r="E272" s="8"/>
      <c r="F272" s="48"/>
      <c r="G272" s="8"/>
      <c r="H272" s="8"/>
      <c r="J272" s="17"/>
      <c r="L272" s="17"/>
    </row>
    <row r="273" spans="1:12" ht="9.9499999999999993" customHeight="1" x14ac:dyDescent="0.2">
      <c r="A273" s="46"/>
      <c r="B273" s="47"/>
      <c r="C273" s="8"/>
      <c r="D273" s="8"/>
      <c r="E273" s="8"/>
      <c r="F273" s="48"/>
      <c r="G273" s="8"/>
      <c r="H273" s="8"/>
      <c r="J273" s="17"/>
      <c r="L273" s="17"/>
    </row>
    <row r="274" spans="1:12" ht="9.9499999999999993" customHeight="1" x14ac:dyDescent="0.2">
      <c r="A274" s="46"/>
      <c r="B274" s="47"/>
      <c r="C274" s="8"/>
      <c r="D274" s="8"/>
      <c r="E274" s="8"/>
      <c r="F274" s="48"/>
      <c r="G274" s="8"/>
      <c r="H274" s="8"/>
      <c r="J274" s="17"/>
      <c r="L274" s="17"/>
    </row>
    <row r="275" spans="1:12" ht="9.9499999999999993" customHeight="1" x14ac:dyDescent="0.2">
      <c r="A275" s="46"/>
      <c r="B275" s="47"/>
      <c r="C275" s="8"/>
      <c r="D275" s="8"/>
      <c r="E275" s="8"/>
      <c r="F275" s="48"/>
      <c r="G275" s="8"/>
      <c r="H275" s="8"/>
      <c r="J275" s="17"/>
      <c r="L275" s="17"/>
    </row>
    <row r="276" spans="1:12" ht="9.9499999999999993" customHeight="1" x14ac:dyDescent="0.2">
      <c r="A276" s="46"/>
      <c r="B276" s="47"/>
      <c r="C276" s="8"/>
      <c r="D276" s="8"/>
      <c r="E276" s="8"/>
      <c r="F276" s="48"/>
      <c r="G276" s="8"/>
      <c r="H276" s="8"/>
      <c r="J276" s="17"/>
      <c r="L276" s="17"/>
    </row>
    <row r="277" spans="1:12" ht="9.9499999999999993" customHeight="1" x14ac:dyDescent="0.2">
      <c r="A277" s="46"/>
      <c r="B277" s="47"/>
      <c r="C277" s="8"/>
      <c r="D277" s="8"/>
      <c r="E277" s="8"/>
      <c r="F277" s="48"/>
      <c r="G277" s="8"/>
      <c r="H277" s="8"/>
      <c r="J277" s="17"/>
      <c r="L277" s="17"/>
    </row>
    <row r="278" spans="1:12" ht="9.9499999999999993" customHeight="1" x14ac:dyDescent="0.2">
      <c r="A278" s="46"/>
      <c r="B278" s="47"/>
      <c r="C278" s="8"/>
      <c r="D278" s="8"/>
      <c r="E278" s="8"/>
      <c r="F278" s="48"/>
      <c r="G278" s="8"/>
      <c r="H278" s="8"/>
      <c r="J278" s="17"/>
      <c r="L278" s="17"/>
    </row>
    <row r="279" spans="1:12" ht="9.9499999999999993" customHeight="1" x14ac:dyDescent="0.2">
      <c r="A279" s="46"/>
      <c r="B279" s="47"/>
      <c r="C279" s="8"/>
      <c r="D279" s="8"/>
      <c r="E279" s="8"/>
      <c r="F279" s="48"/>
      <c r="G279" s="8"/>
      <c r="H279" s="8"/>
      <c r="J279" s="17"/>
      <c r="L279" s="17"/>
    </row>
    <row r="280" spans="1:12" ht="9.9499999999999993" customHeight="1" x14ac:dyDescent="0.2">
      <c r="A280" s="46"/>
      <c r="B280" s="47"/>
      <c r="C280" s="8"/>
      <c r="D280" s="8"/>
      <c r="E280" s="8"/>
      <c r="F280" s="48"/>
      <c r="G280" s="8"/>
      <c r="H280" s="8"/>
      <c r="J280" s="17"/>
      <c r="L280" s="17"/>
    </row>
    <row r="281" spans="1:12" ht="9.9499999999999993" customHeight="1" x14ac:dyDescent="0.2">
      <c r="A281" s="46"/>
      <c r="B281" s="47"/>
      <c r="C281" s="8"/>
      <c r="D281" s="8"/>
      <c r="E281" s="8"/>
      <c r="F281" s="48"/>
      <c r="G281" s="8"/>
      <c r="H281" s="8"/>
      <c r="J281" s="17"/>
      <c r="L281" s="17"/>
    </row>
    <row r="282" spans="1:12" ht="9.9499999999999993" customHeight="1" x14ac:dyDescent="0.2">
      <c r="A282" s="46"/>
      <c r="B282" s="47"/>
      <c r="C282" s="8"/>
      <c r="D282" s="8"/>
      <c r="E282" s="8"/>
      <c r="F282" s="48"/>
      <c r="G282" s="8"/>
      <c r="H282" s="8"/>
      <c r="J282" s="17"/>
      <c r="L282" s="17"/>
    </row>
    <row r="283" spans="1:12" ht="9.9499999999999993" customHeight="1" x14ac:dyDescent="0.2">
      <c r="A283" s="46"/>
      <c r="B283" s="47"/>
      <c r="C283" s="8"/>
      <c r="D283" s="8"/>
      <c r="E283" s="8"/>
      <c r="F283" s="48"/>
      <c r="G283" s="8"/>
      <c r="H283" s="8"/>
      <c r="J283" s="17"/>
      <c r="L283" s="17"/>
    </row>
    <row r="284" spans="1:12" ht="9.9499999999999993" customHeight="1" x14ac:dyDescent="0.2">
      <c r="A284" s="46"/>
      <c r="B284" s="47"/>
      <c r="C284" s="8"/>
      <c r="D284" s="8"/>
      <c r="E284" s="8"/>
      <c r="F284" s="48"/>
      <c r="G284" s="8"/>
      <c r="H284" s="8"/>
      <c r="J284" s="17"/>
      <c r="L284" s="17"/>
    </row>
    <row r="285" spans="1:12" ht="9.9499999999999993" customHeight="1" x14ac:dyDescent="0.2">
      <c r="A285" s="46"/>
      <c r="B285" s="47"/>
      <c r="C285" s="8"/>
      <c r="D285" s="8"/>
      <c r="E285" s="8"/>
      <c r="F285" s="48"/>
      <c r="G285" s="8"/>
      <c r="H285" s="8"/>
      <c r="J285" s="17"/>
      <c r="L285" s="17"/>
    </row>
    <row r="286" spans="1:12" ht="9.9499999999999993" customHeight="1" x14ac:dyDescent="0.2">
      <c r="A286" s="46"/>
      <c r="B286" s="47"/>
      <c r="C286" s="8"/>
      <c r="D286" s="8"/>
      <c r="E286" s="8"/>
      <c r="F286" s="48"/>
      <c r="G286" s="8"/>
      <c r="H286" s="8"/>
      <c r="J286" s="17"/>
      <c r="L286" s="17"/>
    </row>
    <row r="287" spans="1:12" ht="9.9499999999999993" customHeight="1" x14ac:dyDescent="0.2">
      <c r="A287" s="46"/>
      <c r="B287" s="47"/>
      <c r="C287" s="8"/>
      <c r="D287" s="8"/>
      <c r="E287" s="8"/>
      <c r="F287" s="48"/>
      <c r="G287" s="8"/>
      <c r="H287" s="8"/>
      <c r="J287" s="17"/>
      <c r="L287" s="17"/>
    </row>
    <row r="288" spans="1:12" ht="9.9499999999999993" customHeight="1" x14ac:dyDescent="0.2">
      <c r="A288" s="46"/>
      <c r="B288" s="47"/>
      <c r="C288" s="8"/>
      <c r="D288" s="8"/>
      <c r="E288" s="8"/>
      <c r="F288" s="48"/>
      <c r="G288" s="8"/>
      <c r="H288" s="8"/>
      <c r="J288" s="17"/>
      <c r="L288" s="17"/>
    </row>
    <row r="289" spans="1:12" ht="9.9499999999999993" customHeight="1" x14ac:dyDescent="0.2">
      <c r="A289" s="46"/>
      <c r="B289" s="47"/>
      <c r="C289" s="8"/>
      <c r="D289" s="8"/>
      <c r="E289" s="8"/>
      <c r="F289" s="48"/>
      <c r="G289" s="8"/>
      <c r="H289" s="8"/>
      <c r="J289" s="17"/>
      <c r="L289" s="17"/>
    </row>
    <row r="290" spans="1:12" ht="9.9499999999999993" customHeight="1" x14ac:dyDescent="0.2">
      <c r="A290" s="46"/>
      <c r="B290" s="47"/>
      <c r="C290" s="8"/>
      <c r="D290" s="8"/>
      <c r="E290" s="8"/>
      <c r="F290" s="48"/>
      <c r="G290" s="8"/>
      <c r="H290" s="8"/>
      <c r="J290" s="17"/>
      <c r="L290" s="17"/>
    </row>
    <row r="291" spans="1:12" ht="9.9499999999999993" customHeight="1" x14ac:dyDescent="0.2">
      <c r="A291" s="46"/>
      <c r="B291" s="47"/>
      <c r="C291" s="8"/>
      <c r="D291" s="8"/>
      <c r="E291" s="8"/>
      <c r="F291" s="48"/>
      <c r="G291" s="8"/>
      <c r="H291" s="8"/>
      <c r="J291" s="17"/>
      <c r="L291" s="17"/>
    </row>
    <row r="292" spans="1:12" ht="9.9499999999999993" customHeight="1" x14ac:dyDescent="0.2">
      <c r="A292" s="46"/>
      <c r="B292" s="47"/>
      <c r="C292" s="8"/>
      <c r="D292" s="8"/>
      <c r="E292" s="8"/>
      <c r="F292" s="48"/>
      <c r="G292" s="8"/>
      <c r="H292" s="8"/>
      <c r="J292" s="17"/>
      <c r="L292" s="17"/>
    </row>
    <row r="293" spans="1:12" ht="9.9499999999999993" customHeight="1" x14ac:dyDescent="0.2">
      <c r="A293" s="46"/>
      <c r="B293" s="47"/>
      <c r="C293" s="8"/>
      <c r="D293" s="8"/>
      <c r="E293" s="8"/>
      <c r="F293" s="48"/>
      <c r="G293" s="8"/>
      <c r="H293" s="8"/>
      <c r="J293" s="17"/>
      <c r="L293" s="17"/>
    </row>
    <row r="294" spans="1:12" ht="9.9499999999999993" customHeight="1" x14ac:dyDescent="0.2">
      <c r="A294" s="46"/>
      <c r="B294" s="47"/>
      <c r="C294" s="8"/>
      <c r="D294" s="8"/>
      <c r="E294" s="8"/>
      <c r="F294" s="48"/>
      <c r="G294" s="8"/>
      <c r="H294" s="8"/>
      <c r="J294" s="17"/>
      <c r="L294" s="17"/>
    </row>
    <row r="295" spans="1:12" ht="9.9499999999999993" customHeight="1" x14ac:dyDescent="0.2">
      <c r="A295" s="46"/>
      <c r="B295" s="47"/>
      <c r="C295" s="8"/>
      <c r="D295" s="8"/>
      <c r="E295" s="8"/>
      <c r="F295" s="48"/>
      <c r="G295" s="8"/>
      <c r="H295" s="8"/>
      <c r="J295" s="17"/>
      <c r="L295" s="17"/>
    </row>
    <row r="296" spans="1:12" ht="9.9499999999999993" customHeight="1" x14ac:dyDescent="0.2">
      <c r="A296" s="46"/>
      <c r="B296" s="47"/>
      <c r="C296" s="8"/>
      <c r="D296" s="8"/>
      <c r="E296" s="8"/>
      <c r="F296" s="48"/>
      <c r="G296" s="8"/>
      <c r="H296" s="8"/>
      <c r="J296" s="17"/>
      <c r="L296" s="17"/>
    </row>
    <row r="297" spans="1:12" ht="9.9499999999999993" customHeight="1" x14ac:dyDescent="0.2">
      <c r="A297" s="46"/>
      <c r="B297" s="47"/>
      <c r="C297" s="8"/>
      <c r="D297" s="8"/>
      <c r="E297" s="8"/>
      <c r="F297" s="48"/>
      <c r="G297" s="8"/>
      <c r="H297" s="8"/>
      <c r="J297" s="17"/>
      <c r="L297" s="17"/>
    </row>
    <row r="298" spans="1:12" ht="9.9499999999999993" customHeight="1" x14ac:dyDescent="0.2">
      <c r="A298" s="46"/>
      <c r="B298" s="47"/>
      <c r="C298" s="8"/>
      <c r="D298" s="8"/>
      <c r="E298" s="8"/>
      <c r="F298" s="48"/>
      <c r="G298" s="8"/>
      <c r="H298" s="8"/>
      <c r="J298" s="17"/>
      <c r="L298" s="17"/>
    </row>
    <row r="299" spans="1:12" ht="9.9499999999999993" customHeight="1" x14ac:dyDescent="0.2">
      <c r="A299" s="46"/>
      <c r="B299" s="47"/>
      <c r="C299" s="8"/>
      <c r="D299" s="8"/>
      <c r="E299" s="8"/>
      <c r="F299" s="48"/>
      <c r="G299" s="8"/>
      <c r="H299" s="8"/>
      <c r="J299" s="17"/>
      <c r="L299" s="17"/>
    </row>
    <row r="300" spans="1:12" ht="9.9499999999999993" customHeight="1" x14ac:dyDescent="0.2">
      <c r="A300" s="46"/>
      <c r="B300" s="47"/>
      <c r="C300" s="8"/>
      <c r="D300" s="8"/>
      <c r="E300" s="8"/>
      <c r="F300" s="48"/>
      <c r="G300" s="8"/>
      <c r="H300" s="8"/>
      <c r="J300" s="17"/>
      <c r="L300" s="17"/>
    </row>
    <row r="301" spans="1:12" ht="9.9499999999999993" customHeight="1" x14ac:dyDescent="0.2">
      <c r="A301" s="46"/>
      <c r="B301" s="47"/>
      <c r="C301" s="8"/>
      <c r="D301" s="8"/>
      <c r="E301" s="8"/>
      <c r="F301" s="48"/>
      <c r="G301" s="8"/>
      <c r="H301" s="8"/>
      <c r="J301" s="17"/>
      <c r="L301" s="17"/>
    </row>
    <row r="302" spans="1:12" ht="9.9499999999999993" customHeight="1" x14ac:dyDescent="0.2">
      <c r="A302" s="46"/>
      <c r="B302" s="47"/>
      <c r="C302" s="8"/>
      <c r="D302" s="8"/>
      <c r="E302" s="8"/>
      <c r="F302" s="48"/>
      <c r="G302" s="8"/>
      <c r="H302" s="8"/>
      <c r="J302" s="17"/>
      <c r="L302" s="17"/>
    </row>
    <row r="303" spans="1:12" ht="9.9499999999999993" customHeight="1" x14ac:dyDescent="0.2">
      <c r="A303" s="46"/>
      <c r="B303" s="47"/>
      <c r="C303" s="8"/>
      <c r="D303" s="8"/>
      <c r="E303" s="8"/>
      <c r="F303" s="48"/>
      <c r="G303" s="8"/>
      <c r="H303" s="8"/>
      <c r="J303" s="17"/>
      <c r="L303" s="17"/>
    </row>
    <row r="304" spans="1:12" ht="9.9499999999999993" customHeight="1" x14ac:dyDescent="0.2">
      <c r="A304" s="46"/>
      <c r="B304" s="47"/>
      <c r="C304" s="8"/>
      <c r="D304" s="8"/>
      <c r="E304" s="8"/>
      <c r="F304" s="48"/>
      <c r="G304" s="8"/>
      <c r="H304" s="8"/>
      <c r="J304" s="17"/>
      <c r="L304" s="17"/>
    </row>
    <row r="305" spans="1:12" ht="9.9499999999999993" customHeight="1" x14ac:dyDescent="0.2">
      <c r="A305" s="46"/>
      <c r="B305" s="47"/>
      <c r="C305" s="8"/>
      <c r="D305" s="8"/>
      <c r="E305" s="8"/>
      <c r="F305" s="48"/>
      <c r="G305" s="8"/>
      <c r="H305" s="8"/>
      <c r="J305" s="17"/>
      <c r="L305" s="17"/>
    </row>
    <row r="306" spans="1:12" ht="9.9499999999999993" customHeight="1" x14ac:dyDescent="0.2">
      <c r="A306" s="46"/>
      <c r="B306" s="47"/>
      <c r="C306" s="8"/>
      <c r="D306" s="8"/>
      <c r="E306" s="8"/>
      <c r="F306" s="48"/>
      <c r="G306" s="8"/>
      <c r="H306" s="8"/>
      <c r="J306" s="17"/>
      <c r="L306" s="17"/>
    </row>
    <row r="307" spans="1:12" ht="9.9499999999999993" customHeight="1" x14ac:dyDescent="0.2">
      <c r="A307" s="46"/>
      <c r="B307" s="47"/>
      <c r="C307" s="8"/>
      <c r="D307" s="8"/>
      <c r="E307" s="8"/>
      <c r="F307" s="48"/>
      <c r="G307" s="8"/>
      <c r="H307" s="8"/>
      <c r="J307" s="17"/>
      <c r="L307" s="17"/>
    </row>
    <row r="308" spans="1:12" ht="9.9499999999999993" customHeight="1" x14ac:dyDescent="0.2">
      <c r="A308" s="46"/>
      <c r="B308" s="47"/>
      <c r="C308" s="8"/>
      <c r="D308" s="8"/>
      <c r="E308" s="8"/>
      <c r="F308" s="48"/>
      <c r="G308" s="8"/>
      <c r="H308" s="8"/>
      <c r="J308" s="17"/>
      <c r="L308" s="17"/>
    </row>
    <row r="309" spans="1:12" ht="9.9499999999999993" customHeight="1" x14ac:dyDescent="0.2">
      <c r="A309" s="46"/>
      <c r="B309" s="47"/>
      <c r="C309" s="8"/>
      <c r="D309" s="8"/>
      <c r="E309" s="8"/>
      <c r="F309" s="48"/>
      <c r="G309" s="8"/>
      <c r="H309" s="8"/>
      <c r="J309" s="17"/>
      <c r="L309" s="17"/>
    </row>
    <row r="310" spans="1:12" ht="9.9499999999999993" customHeight="1" x14ac:dyDescent="0.2">
      <c r="A310" s="46"/>
      <c r="B310" s="47"/>
      <c r="C310" s="8"/>
      <c r="D310" s="8"/>
      <c r="E310" s="8"/>
      <c r="F310" s="48"/>
      <c r="G310" s="8"/>
      <c r="H310" s="8"/>
      <c r="J310" s="17"/>
      <c r="L310" s="17"/>
    </row>
    <row r="311" spans="1:12" ht="9.9499999999999993" customHeight="1" x14ac:dyDescent="0.2">
      <c r="A311" s="46"/>
      <c r="B311" s="47"/>
      <c r="C311" s="8"/>
      <c r="D311" s="8"/>
      <c r="E311" s="8"/>
      <c r="F311" s="48"/>
      <c r="G311" s="8"/>
      <c r="H311" s="8"/>
      <c r="J311" s="17"/>
      <c r="L311" s="17"/>
    </row>
    <row r="312" spans="1:12" ht="9.9499999999999993" customHeight="1" x14ac:dyDescent="0.2">
      <c r="A312" s="46"/>
      <c r="B312" s="47"/>
      <c r="C312" s="8"/>
      <c r="D312" s="8"/>
      <c r="E312" s="8"/>
      <c r="F312" s="48"/>
      <c r="G312" s="8"/>
      <c r="H312" s="8"/>
      <c r="J312" s="17"/>
      <c r="L312" s="17"/>
    </row>
    <row r="313" spans="1:12" ht="9.9499999999999993" customHeight="1" x14ac:dyDescent="0.2">
      <c r="A313" s="46"/>
      <c r="B313" s="47"/>
      <c r="C313" s="8"/>
      <c r="D313" s="8"/>
      <c r="E313" s="8"/>
      <c r="F313" s="48"/>
      <c r="G313" s="8"/>
      <c r="H313" s="8"/>
      <c r="J313" s="17"/>
      <c r="L313" s="17"/>
    </row>
    <row r="314" spans="1:12" ht="9.9499999999999993" customHeight="1" x14ac:dyDescent="0.2">
      <c r="A314" s="46"/>
      <c r="B314" s="47"/>
      <c r="C314" s="8"/>
      <c r="D314" s="8"/>
      <c r="E314" s="8"/>
      <c r="F314" s="48"/>
      <c r="G314" s="8"/>
      <c r="H314" s="8"/>
      <c r="J314" s="17"/>
      <c r="L314" s="17"/>
    </row>
    <row r="315" spans="1:12" ht="9.9499999999999993" customHeight="1" x14ac:dyDescent="0.2">
      <c r="A315" s="46"/>
      <c r="B315" s="47"/>
      <c r="C315" s="8"/>
      <c r="D315" s="8"/>
      <c r="E315" s="8"/>
      <c r="F315" s="48"/>
      <c r="G315" s="8"/>
      <c r="H315" s="8"/>
      <c r="J315" s="17"/>
      <c r="L315" s="17"/>
    </row>
    <row r="316" spans="1:12" ht="9.9499999999999993" customHeight="1" x14ac:dyDescent="0.2">
      <c r="A316" s="46"/>
      <c r="B316" s="47"/>
      <c r="C316" s="8"/>
      <c r="D316" s="8"/>
      <c r="E316" s="8"/>
      <c r="F316" s="48"/>
      <c r="G316" s="8"/>
      <c r="H316" s="8"/>
      <c r="J316" s="17"/>
      <c r="L316" s="17"/>
    </row>
    <row r="317" spans="1:12" ht="9.9499999999999993" customHeight="1" x14ac:dyDescent="0.2">
      <c r="A317" s="46"/>
      <c r="B317" s="47"/>
      <c r="C317" s="8"/>
      <c r="D317" s="8"/>
      <c r="E317" s="8"/>
      <c r="F317" s="48"/>
      <c r="G317" s="8"/>
      <c r="H317" s="8"/>
      <c r="J317" s="17"/>
      <c r="L317" s="17"/>
    </row>
    <row r="318" spans="1:12" ht="9.9499999999999993" customHeight="1" x14ac:dyDescent="0.2">
      <c r="A318" s="46"/>
      <c r="B318" s="47"/>
      <c r="C318" s="8"/>
      <c r="D318" s="8"/>
      <c r="E318" s="8"/>
      <c r="F318" s="48"/>
      <c r="G318" s="8"/>
      <c r="H318" s="8"/>
      <c r="J318" s="17"/>
      <c r="L318" s="17"/>
    </row>
    <row r="319" spans="1:12" ht="9.9499999999999993" customHeight="1" x14ac:dyDescent="0.2">
      <c r="A319" s="46"/>
      <c r="B319" s="47"/>
      <c r="C319" s="8"/>
      <c r="D319" s="8"/>
      <c r="E319" s="8"/>
      <c r="F319" s="48"/>
      <c r="G319" s="8"/>
      <c r="H319" s="8"/>
      <c r="J319" s="17"/>
      <c r="L319" s="17"/>
    </row>
    <row r="320" spans="1:12" ht="9.9499999999999993" customHeight="1" x14ac:dyDescent="0.2">
      <c r="A320" s="46"/>
      <c r="B320" s="47"/>
      <c r="C320" s="8"/>
      <c r="D320" s="8"/>
      <c r="E320" s="8"/>
      <c r="F320" s="48"/>
      <c r="G320" s="8"/>
      <c r="H320" s="8"/>
      <c r="J320" s="17"/>
      <c r="L320" s="17"/>
    </row>
    <row r="321" spans="1:12" ht="9.9499999999999993" customHeight="1" x14ac:dyDescent="0.2">
      <c r="A321" s="46"/>
      <c r="B321" s="47"/>
      <c r="C321" s="8"/>
      <c r="D321" s="8"/>
      <c r="E321" s="8"/>
      <c r="F321" s="48"/>
      <c r="G321" s="8"/>
      <c r="H321" s="8"/>
      <c r="J321" s="17"/>
      <c r="L321" s="17"/>
    </row>
    <row r="322" spans="1:12" ht="9.9499999999999993" customHeight="1" x14ac:dyDescent="0.2">
      <c r="A322" s="46"/>
      <c r="B322" s="47"/>
      <c r="C322" s="8"/>
      <c r="D322" s="8"/>
      <c r="E322" s="8"/>
      <c r="F322" s="48"/>
      <c r="G322" s="8"/>
      <c r="H322" s="8"/>
      <c r="J322" s="17"/>
      <c r="L322" s="17"/>
    </row>
    <row r="323" spans="1:12" ht="9.9499999999999993" customHeight="1" x14ac:dyDescent="0.2">
      <c r="A323" s="46"/>
      <c r="B323" s="47"/>
      <c r="C323" s="8"/>
      <c r="D323" s="8"/>
      <c r="E323" s="8"/>
      <c r="F323" s="48"/>
      <c r="G323" s="8"/>
      <c r="H323" s="8"/>
      <c r="J323" s="17"/>
      <c r="L323" s="17"/>
    </row>
    <row r="324" spans="1:12" ht="9.9499999999999993" customHeight="1" x14ac:dyDescent="0.2">
      <c r="A324" s="46"/>
      <c r="B324" s="47"/>
      <c r="C324" s="8"/>
      <c r="D324" s="8"/>
      <c r="E324" s="8"/>
      <c r="F324" s="48"/>
      <c r="G324" s="8"/>
      <c r="H324" s="8"/>
      <c r="J324" s="17"/>
      <c r="L324" s="17"/>
    </row>
    <row r="325" spans="1:12" ht="9.9499999999999993" customHeight="1" x14ac:dyDescent="0.2">
      <c r="A325" s="46"/>
      <c r="B325" s="47"/>
      <c r="C325" s="8"/>
      <c r="D325" s="8"/>
      <c r="E325" s="8"/>
      <c r="F325" s="48"/>
      <c r="G325" s="8"/>
      <c r="H325" s="8"/>
      <c r="J325" s="17"/>
      <c r="L325" s="17"/>
    </row>
    <row r="326" spans="1:12" ht="9.9499999999999993" customHeight="1" x14ac:dyDescent="0.2">
      <c r="A326" s="46"/>
      <c r="B326" s="47"/>
      <c r="C326" s="8"/>
      <c r="D326" s="8"/>
      <c r="E326" s="8"/>
      <c r="F326" s="48"/>
      <c r="G326" s="8"/>
      <c r="H326" s="8"/>
      <c r="J326" s="17"/>
      <c r="L326" s="17"/>
    </row>
    <row r="327" spans="1:12" ht="9.9499999999999993" customHeight="1" x14ac:dyDescent="0.2">
      <c r="A327" s="46"/>
      <c r="B327" s="47"/>
      <c r="C327" s="8"/>
      <c r="D327" s="8"/>
      <c r="E327" s="8"/>
      <c r="F327" s="48"/>
      <c r="G327" s="8"/>
      <c r="H327" s="8"/>
      <c r="J327" s="17"/>
      <c r="L327" s="17"/>
    </row>
    <row r="328" spans="1:12" ht="9.9499999999999993" customHeight="1" x14ac:dyDescent="0.2">
      <c r="A328" s="46"/>
      <c r="B328" s="47"/>
      <c r="C328" s="8"/>
      <c r="D328" s="8"/>
      <c r="E328" s="8"/>
      <c r="F328" s="48"/>
      <c r="G328" s="8"/>
      <c r="H328" s="8"/>
      <c r="J328" s="17"/>
      <c r="L328" s="17"/>
    </row>
    <row r="329" spans="1:12" ht="9.9499999999999993" customHeight="1" x14ac:dyDescent="0.2">
      <c r="A329" s="46"/>
      <c r="B329" s="47"/>
      <c r="C329" s="8"/>
      <c r="D329" s="8"/>
      <c r="E329" s="8"/>
      <c r="F329" s="48"/>
      <c r="G329" s="8"/>
      <c r="H329" s="8"/>
      <c r="J329" s="17"/>
      <c r="L329" s="17"/>
    </row>
    <row r="330" spans="1:12" ht="9.9499999999999993" customHeight="1" x14ac:dyDescent="0.2">
      <c r="A330" s="46"/>
      <c r="B330" s="47"/>
      <c r="C330" s="8"/>
      <c r="D330" s="8"/>
      <c r="E330" s="8"/>
      <c r="F330" s="48"/>
      <c r="G330" s="8"/>
      <c r="H330" s="8"/>
      <c r="J330" s="17"/>
      <c r="L330" s="17"/>
    </row>
    <row r="331" spans="1:12" ht="9.9499999999999993" customHeight="1" x14ac:dyDescent="0.2">
      <c r="A331" s="46"/>
      <c r="B331" s="47"/>
      <c r="C331" s="8"/>
      <c r="D331" s="8"/>
      <c r="E331" s="8"/>
      <c r="F331" s="48"/>
      <c r="G331" s="8"/>
      <c r="H331" s="8"/>
      <c r="J331" s="17"/>
      <c r="L331" s="17"/>
    </row>
    <row r="332" spans="1:12" ht="9.9499999999999993" customHeight="1" x14ac:dyDescent="0.2">
      <c r="A332" s="46"/>
      <c r="B332" s="47"/>
      <c r="C332" s="8"/>
      <c r="D332" s="8"/>
      <c r="E332" s="8"/>
      <c r="F332" s="48"/>
      <c r="G332" s="8"/>
      <c r="H332" s="8"/>
      <c r="J332" s="17"/>
      <c r="L332" s="17"/>
    </row>
    <row r="333" spans="1:12" ht="9.9499999999999993" customHeight="1" x14ac:dyDescent="0.2">
      <c r="A333" s="46"/>
      <c r="B333" s="47"/>
      <c r="C333" s="8"/>
      <c r="D333" s="8"/>
      <c r="E333" s="8"/>
      <c r="F333" s="48"/>
      <c r="G333" s="8"/>
      <c r="H333" s="8"/>
      <c r="J333" s="17"/>
      <c r="L333" s="17"/>
    </row>
    <row r="334" spans="1:12" ht="9.9499999999999993" customHeight="1" x14ac:dyDescent="0.2">
      <c r="A334" s="46"/>
      <c r="B334" s="47"/>
      <c r="C334" s="8"/>
      <c r="D334" s="8"/>
      <c r="E334" s="8"/>
      <c r="F334" s="48"/>
      <c r="G334" s="8"/>
      <c r="H334" s="8"/>
      <c r="J334" s="17"/>
      <c r="L334" s="17"/>
    </row>
    <row r="335" spans="1:12" ht="9.9499999999999993" customHeight="1" x14ac:dyDescent="0.2">
      <c r="A335" s="46"/>
      <c r="B335" s="47"/>
      <c r="C335" s="8"/>
      <c r="D335" s="8"/>
      <c r="E335" s="8"/>
      <c r="F335" s="48"/>
      <c r="G335" s="8"/>
      <c r="H335" s="8"/>
      <c r="J335" s="17"/>
      <c r="L335" s="17"/>
    </row>
    <row r="336" spans="1:12" ht="9.9499999999999993" customHeight="1" x14ac:dyDescent="0.2">
      <c r="A336" s="46"/>
      <c r="B336" s="47"/>
      <c r="C336" s="8"/>
      <c r="D336" s="8"/>
      <c r="E336" s="8"/>
      <c r="F336" s="48"/>
      <c r="G336" s="8"/>
      <c r="H336" s="8"/>
      <c r="J336" s="17"/>
      <c r="L336" s="17"/>
    </row>
    <row r="337" spans="1:12" ht="9.9499999999999993" customHeight="1" x14ac:dyDescent="0.2">
      <c r="A337" s="46"/>
      <c r="B337" s="47"/>
      <c r="C337" s="8"/>
      <c r="D337" s="8"/>
      <c r="E337" s="8"/>
      <c r="F337" s="48"/>
      <c r="G337" s="8"/>
      <c r="H337" s="8"/>
      <c r="J337" s="17"/>
      <c r="L337" s="17"/>
    </row>
    <row r="338" spans="1:12" ht="9.9499999999999993" customHeight="1" x14ac:dyDescent="0.2">
      <c r="A338" s="46"/>
      <c r="B338" s="47"/>
      <c r="C338" s="8"/>
      <c r="D338" s="8"/>
      <c r="E338" s="8"/>
      <c r="F338" s="48"/>
      <c r="G338" s="8"/>
      <c r="H338" s="8"/>
      <c r="J338" s="17"/>
      <c r="L338" s="17"/>
    </row>
    <row r="339" spans="1:12" ht="9.9499999999999993" customHeight="1" x14ac:dyDescent="0.2">
      <c r="A339" s="46"/>
      <c r="B339" s="47"/>
      <c r="C339" s="8"/>
      <c r="D339" s="8"/>
      <c r="E339" s="8"/>
      <c r="F339" s="48"/>
      <c r="G339" s="8"/>
      <c r="H339" s="8"/>
      <c r="J339" s="17"/>
      <c r="L339" s="17"/>
    </row>
    <row r="340" spans="1:12" ht="9.9499999999999993" customHeight="1" x14ac:dyDescent="0.2">
      <c r="A340" s="46"/>
      <c r="B340" s="47"/>
      <c r="C340" s="8"/>
      <c r="D340" s="8"/>
      <c r="E340" s="8"/>
      <c r="F340" s="48"/>
      <c r="G340" s="8"/>
      <c r="H340" s="8"/>
      <c r="J340" s="17"/>
      <c r="L340" s="17"/>
    </row>
    <row r="341" spans="1:12" ht="9.9499999999999993" customHeight="1" x14ac:dyDescent="0.2">
      <c r="A341" s="46"/>
      <c r="B341" s="47"/>
      <c r="C341" s="8"/>
      <c r="D341" s="8"/>
      <c r="E341" s="8"/>
      <c r="F341" s="48"/>
      <c r="G341" s="8"/>
      <c r="H341" s="8"/>
      <c r="J341" s="17"/>
      <c r="L341" s="17"/>
    </row>
    <row r="342" spans="1:12" ht="9.9499999999999993" customHeight="1" x14ac:dyDescent="0.2">
      <c r="A342" s="46"/>
      <c r="B342" s="47"/>
      <c r="C342" s="8"/>
      <c r="D342" s="8"/>
      <c r="E342" s="8"/>
      <c r="F342" s="48"/>
      <c r="G342" s="8"/>
      <c r="H342" s="8"/>
      <c r="J342" s="17"/>
      <c r="L342" s="17"/>
    </row>
    <row r="343" spans="1:12" ht="9.9499999999999993" customHeight="1" x14ac:dyDescent="0.2">
      <c r="A343" s="46"/>
      <c r="B343" s="47"/>
      <c r="C343" s="8"/>
      <c r="D343" s="8"/>
      <c r="E343" s="8"/>
      <c r="F343" s="48"/>
      <c r="G343" s="8"/>
      <c r="H343" s="8"/>
      <c r="J343" s="17"/>
      <c r="L343" s="17"/>
    </row>
    <row r="344" spans="1:12" ht="9.9499999999999993" customHeight="1" x14ac:dyDescent="0.2">
      <c r="A344" s="46"/>
      <c r="B344" s="47"/>
      <c r="C344" s="8"/>
      <c r="D344" s="8"/>
      <c r="E344" s="8"/>
      <c r="F344" s="48"/>
      <c r="G344" s="8"/>
      <c r="H344" s="8"/>
      <c r="J344" s="17"/>
      <c r="L344" s="17"/>
    </row>
    <row r="345" spans="1:12" ht="9.9499999999999993" customHeight="1" x14ac:dyDescent="0.2">
      <c r="A345" s="46"/>
      <c r="B345" s="47"/>
      <c r="C345" s="8"/>
      <c r="D345" s="8"/>
      <c r="E345" s="8"/>
      <c r="F345" s="48"/>
      <c r="G345" s="8"/>
      <c r="H345" s="8"/>
      <c r="J345" s="17"/>
      <c r="L345" s="17"/>
    </row>
    <row r="346" spans="1:12" ht="9.9499999999999993" customHeight="1" x14ac:dyDescent="0.2">
      <c r="A346" s="46"/>
      <c r="B346" s="47"/>
      <c r="C346" s="8"/>
      <c r="D346" s="8"/>
      <c r="E346" s="8"/>
      <c r="F346" s="48"/>
      <c r="G346" s="8"/>
      <c r="H346" s="8"/>
      <c r="J346" s="17"/>
      <c r="L346" s="17"/>
    </row>
    <row r="347" spans="1:12" ht="9.9499999999999993" customHeight="1" x14ac:dyDescent="0.2">
      <c r="A347" s="46"/>
      <c r="B347" s="47"/>
      <c r="C347" s="8"/>
      <c r="D347" s="8"/>
      <c r="E347" s="8"/>
      <c r="F347" s="48"/>
      <c r="G347" s="8"/>
      <c r="H347" s="8"/>
      <c r="J347" s="17"/>
      <c r="L347" s="17"/>
    </row>
    <row r="348" spans="1:12" ht="9.9499999999999993" customHeight="1" x14ac:dyDescent="0.2">
      <c r="A348" s="46"/>
      <c r="B348" s="47"/>
      <c r="C348" s="8"/>
      <c r="D348" s="8"/>
      <c r="E348" s="8"/>
      <c r="F348" s="48"/>
      <c r="G348" s="8"/>
      <c r="H348" s="8"/>
      <c r="J348" s="17"/>
      <c r="L348" s="17"/>
    </row>
    <row r="349" spans="1:12" ht="9.9499999999999993" customHeight="1" x14ac:dyDescent="0.2">
      <c r="A349" s="46"/>
      <c r="B349" s="47"/>
      <c r="C349" s="8"/>
      <c r="D349" s="8"/>
      <c r="E349" s="8"/>
      <c r="F349" s="48"/>
      <c r="G349" s="8"/>
      <c r="H349" s="8"/>
      <c r="J349" s="17"/>
      <c r="L349" s="17"/>
    </row>
    <row r="350" spans="1:12" ht="9.9499999999999993" customHeight="1" x14ac:dyDescent="0.2">
      <c r="A350" s="46"/>
      <c r="B350" s="47"/>
      <c r="C350" s="8"/>
      <c r="D350" s="8"/>
      <c r="E350" s="8"/>
      <c r="F350" s="48"/>
      <c r="G350" s="8"/>
      <c r="H350" s="8"/>
      <c r="J350" s="17"/>
      <c r="L350" s="17"/>
    </row>
    <row r="351" spans="1:12" ht="9.9499999999999993" customHeight="1" x14ac:dyDescent="0.2">
      <c r="A351" s="46"/>
      <c r="B351" s="47"/>
      <c r="C351" s="8"/>
      <c r="D351" s="8"/>
      <c r="E351" s="8"/>
      <c r="F351" s="48"/>
      <c r="G351" s="8"/>
      <c r="H351" s="8"/>
      <c r="J351" s="17"/>
      <c r="L351" s="17"/>
    </row>
    <row r="352" spans="1:12" ht="9.9499999999999993" customHeight="1" x14ac:dyDescent="0.2">
      <c r="A352" s="46"/>
      <c r="B352" s="47"/>
      <c r="C352" s="8"/>
      <c r="D352" s="8"/>
      <c r="E352" s="8"/>
      <c r="F352" s="48"/>
      <c r="G352" s="8"/>
      <c r="H352" s="8"/>
      <c r="J352" s="17"/>
      <c r="L352" s="17"/>
    </row>
    <row r="353" spans="1:12" ht="9.9499999999999993" customHeight="1" x14ac:dyDescent="0.2">
      <c r="A353" s="46"/>
      <c r="B353" s="47"/>
      <c r="C353" s="8"/>
      <c r="D353" s="8"/>
      <c r="E353" s="8"/>
      <c r="F353" s="48"/>
      <c r="G353" s="8"/>
      <c r="H353" s="8"/>
      <c r="J353" s="17"/>
      <c r="L353" s="17"/>
    </row>
    <row r="354" spans="1:12" ht="9.9499999999999993" customHeight="1" x14ac:dyDescent="0.2">
      <c r="A354" s="46"/>
      <c r="B354" s="47"/>
      <c r="C354" s="8"/>
      <c r="D354" s="8"/>
      <c r="E354" s="8"/>
      <c r="F354" s="48"/>
      <c r="G354" s="8"/>
      <c r="H354" s="8"/>
      <c r="J354" s="17"/>
      <c r="L354" s="17"/>
    </row>
    <row r="355" spans="1:12" ht="9.9499999999999993" customHeight="1" x14ac:dyDescent="0.2">
      <c r="A355" s="46"/>
      <c r="B355" s="47"/>
      <c r="C355" s="8"/>
      <c r="D355" s="8"/>
      <c r="E355" s="8"/>
      <c r="F355" s="48"/>
      <c r="G355" s="8"/>
      <c r="H355" s="8"/>
      <c r="J355" s="17"/>
      <c r="L355" s="17"/>
    </row>
    <row r="356" spans="1:12" ht="9.9499999999999993" customHeight="1" x14ac:dyDescent="0.2">
      <c r="F356" s="17"/>
      <c r="J356" s="17"/>
      <c r="L356" s="17"/>
    </row>
    <row r="357" spans="1:12" ht="9.9499999999999993" customHeight="1" x14ac:dyDescent="0.2">
      <c r="F357" s="17"/>
      <c r="J357" s="17"/>
      <c r="L357" s="17"/>
    </row>
    <row r="358" spans="1:12" ht="9.9499999999999993" customHeight="1" x14ac:dyDescent="0.2">
      <c r="F358" s="17"/>
      <c r="J358" s="17"/>
      <c r="L358" s="17"/>
    </row>
    <row r="359" spans="1:12" ht="9.9499999999999993" customHeight="1" x14ac:dyDescent="0.2">
      <c r="F359" s="17"/>
      <c r="J359" s="17"/>
      <c r="L359" s="17"/>
    </row>
    <row r="360" spans="1:12" ht="9.9499999999999993" customHeight="1" x14ac:dyDescent="0.2">
      <c r="F360" s="17"/>
      <c r="J360" s="17"/>
      <c r="L360" s="17"/>
    </row>
    <row r="361" spans="1:12" ht="9.9499999999999993" customHeight="1" x14ac:dyDescent="0.2">
      <c r="F361" s="17"/>
      <c r="J361" s="17"/>
      <c r="L361" s="17"/>
    </row>
    <row r="362" spans="1:12" ht="9.9499999999999993" customHeight="1" x14ac:dyDescent="0.2">
      <c r="F362" s="17"/>
      <c r="J362" s="17"/>
      <c r="L362" s="17"/>
    </row>
    <row r="363" spans="1:12" ht="9.9499999999999993" customHeight="1" x14ac:dyDescent="0.2">
      <c r="F363" s="17"/>
      <c r="J363" s="17"/>
      <c r="L363" s="17"/>
    </row>
    <row r="364" spans="1:12" ht="9.9499999999999993" customHeight="1" x14ac:dyDescent="0.2">
      <c r="F364" s="17"/>
      <c r="J364" s="17"/>
      <c r="L364" s="17"/>
    </row>
    <row r="365" spans="1:12" ht="9.9499999999999993" customHeight="1" x14ac:dyDescent="0.2">
      <c r="F365" s="17"/>
      <c r="J365" s="17"/>
      <c r="L365" s="17"/>
    </row>
    <row r="366" spans="1:12" ht="9.9499999999999993" customHeight="1" x14ac:dyDescent="0.2">
      <c r="F366" s="17"/>
      <c r="J366" s="17"/>
      <c r="L366" s="17"/>
    </row>
    <row r="367" spans="1:12" ht="9.9499999999999993" customHeight="1" x14ac:dyDescent="0.2">
      <c r="F367" s="17"/>
      <c r="J367" s="17"/>
      <c r="L367" s="17"/>
    </row>
    <row r="368" spans="1:12" ht="9.9499999999999993" customHeight="1" x14ac:dyDescent="0.2">
      <c r="F368" s="17"/>
      <c r="J368" s="17"/>
      <c r="L368" s="17"/>
    </row>
    <row r="369" spans="6:12" ht="9.9499999999999993" customHeight="1" x14ac:dyDescent="0.2">
      <c r="F369" s="17"/>
      <c r="J369" s="17"/>
      <c r="L369" s="17"/>
    </row>
    <row r="370" spans="6:12" ht="9.9499999999999993" customHeight="1" x14ac:dyDescent="0.2">
      <c r="F370" s="17"/>
      <c r="J370" s="17"/>
      <c r="L370" s="17"/>
    </row>
    <row r="371" spans="6:12" ht="9.9499999999999993" customHeight="1" x14ac:dyDescent="0.2">
      <c r="F371" s="17"/>
      <c r="J371" s="17"/>
      <c r="L371" s="17"/>
    </row>
    <row r="372" spans="6:12" ht="9.9499999999999993" customHeight="1" x14ac:dyDescent="0.2">
      <c r="F372" s="17"/>
      <c r="J372" s="17"/>
      <c r="L372" s="17"/>
    </row>
    <row r="373" spans="6:12" ht="9.9499999999999993" customHeight="1" x14ac:dyDescent="0.2">
      <c r="F373" s="17"/>
      <c r="J373" s="17"/>
      <c r="L373" s="17"/>
    </row>
    <row r="374" spans="6:12" ht="9.9499999999999993" customHeight="1" x14ac:dyDescent="0.2">
      <c r="F374" s="17"/>
      <c r="J374" s="17"/>
      <c r="L374" s="17"/>
    </row>
    <row r="375" spans="6:12" ht="9.9499999999999993" customHeight="1" x14ac:dyDescent="0.2">
      <c r="F375" s="17"/>
      <c r="J375" s="17"/>
      <c r="L375" s="17"/>
    </row>
    <row r="376" spans="6:12" ht="9.9499999999999993" customHeight="1" x14ac:dyDescent="0.2">
      <c r="F376" s="17"/>
      <c r="J376" s="17"/>
      <c r="L376" s="17"/>
    </row>
    <row r="377" spans="6:12" ht="9.9499999999999993" customHeight="1" x14ac:dyDescent="0.2">
      <c r="F377" s="17"/>
      <c r="J377" s="17"/>
      <c r="L377" s="17"/>
    </row>
    <row r="378" spans="6:12" ht="9.9499999999999993" customHeight="1" x14ac:dyDescent="0.2">
      <c r="F378" s="17"/>
      <c r="J378" s="17"/>
      <c r="L378" s="17"/>
    </row>
    <row r="379" spans="6:12" ht="9.9499999999999993" customHeight="1" x14ac:dyDescent="0.2">
      <c r="F379" s="17"/>
      <c r="J379" s="17"/>
      <c r="L379" s="17"/>
    </row>
    <row r="380" spans="6:12" ht="9.9499999999999993" customHeight="1" x14ac:dyDescent="0.2">
      <c r="F380" s="17"/>
      <c r="J380" s="17"/>
      <c r="L380" s="17"/>
    </row>
    <row r="381" spans="6:12" ht="9.9499999999999993" customHeight="1" x14ac:dyDescent="0.2">
      <c r="F381" s="17"/>
      <c r="J381" s="17"/>
      <c r="L381" s="17"/>
    </row>
    <row r="382" spans="6:12" ht="9.9499999999999993" customHeight="1" x14ac:dyDescent="0.2">
      <c r="F382" s="17"/>
      <c r="J382" s="17"/>
      <c r="L382" s="17"/>
    </row>
    <row r="383" spans="6:12" ht="9.9499999999999993" customHeight="1" x14ac:dyDescent="0.2">
      <c r="F383" s="17"/>
      <c r="J383" s="17"/>
      <c r="L383" s="17"/>
    </row>
    <row r="384" spans="6:12" ht="9.9499999999999993" customHeight="1" x14ac:dyDescent="0.2">
      <c r="F384" s="17"/>
      <c r="J384" s="17"/>
      <c r="L384" s="17"/>
    </row>
    <row r="385" spans="6:12" ht="9.9499999999999993" customHeight="1" x14ac:dyDescent="0.2">
      <c r="F385" s="17"/>
      <c r="J385" s="17"/>
      <c r="L385" s="17"/>
    </row>
    <row r="386" spans="6:12" ht="9.9499999999999993" customHeight="1" x14ac:dyDescent="0.2">
      <c r="F386" s="17"/>
      <c r="J386" s="17"/>
      <c r="L386" s="17"/>
    </row>
    <row r="387" spans="6:12" ht="9.9499999999999993" customHeight="1" x14ac:dyDescent="0.2">
      <c r="F387" s="17"/>
      <c r="J387" s="17"/>
      <c r="L387" s="17"/>
    </row>
    <row r="388" spans="6:12" ht="9.9499999999999993" customHeight="1" x14ac:dyDescent="0.2">
      <c r="F388" s="17"/>
      <c r="J388" s="17"/>
      <c r="L388" s="17"/>
    </row>
    <row r="389" spans="6:12" ht="9.9499999999999993" customHeight="1" x14ac:dyDescent="0.2">
      <c r="F389" s="17"/>
      <c r="J389" s="17"/>
      <c r="L389" s="17"/>
    </row>
    <row r="390" spans="6:12" ht="9.9499999999999993" customHeight="1" x14ac:dyDescent="0.2">
      <c r="F390" s="17"/>
      <c r="J390" s="17"/>
      <c r="L390" s="17"/>
    </row>
    <row r="391" spans="6:12" ht="9.9499999999999993" customHeight="1" x14ac:dyDescent="0.2">
      <c r="F391" s="17"/>
      <c r="J391" s="17"/>
      <c r="L391" s="17"/>
    </row>
    <row r="392" spans="6:12" ht="9.9499999999999993" customHeight="1" x14ac:dyDescent="0.2">
      <c r="F392" s="17"/>
      <c r="J392" s="17"/>
      <c r="L392" s="17"/>
    </row>
    <row r="393" spans="6:12" ht="9.9499999999999993" customHeight="1" x14ac:dyDescent="0.2">
      <c r="F393" s="17"/>
      <c r="J393" s="17"/>
      <c r="L393" s="17"/>
    </row>
    <row r="394" spans="6:12" ht="9.9499999999999993" customHeight="1" x14ac:dyDescent="0.2">
      <c r="F394" s="17"/>
      <c r="J394" s="17"/>
      <c r="L394" s="17"/>
    </row>
    <row r="395" spans="6:12" ht="9.9499999999999993" customHeight="1" x14ac:dyDescent="0.2">
      <c r="F395" s="17"/>
      <c r="J395" s="17"/>
      <c r="L395" s="17"/>
    </row>
    <row r="396" spans="6:12" ht="9.9499999999999993" customHeight="1" x14ac:dyDescent="0.2">
      <c r="F396" s="17"/>
      <c r="J396" s="17"/>
      <c r="L396" s="17"/>
    </row>
    <row r="397" spans="6:12" ht="9.9499999999999993" customHeight="1" x14ac:dyDescent="0.2">
      <c r="F397" s="17"/>
      <c r="J397" s="17"/>
      <c r="L397" s="17"/>
    </row>
    <row r="398" spans="6:12" ht="9.9499999999999993" customHeight="1" x14ac:dyDescent="0.2">
      <c r="F398" s="17"/>
      <c r="J398" s="17"/>
      <c r="L398" s="17"/>
    </row>
    <row r="399" spans="6:12" ht="9.9499999999999993" customHeight="1" x14ac:dyDescent="0.2">
      <c r="F399" s="17"/>
      <c r="J399" s="17"/>
      <c r="L399" s="17"/>
    </row>
    <row r="400" spans="6:12" ht="9.9499999999999993" customHeight="1" x14ac:dyDescent="0.2">
      <c r="F400" s="17"/>
      <c r="J400" s="17"/>
      <c r="L400" s="17"/>
    </row>
    <row r="401" spans="6:12" ht="9.9499999999999993" customHeight="1" x14ac:dyDescent="0.2">
      <c r="F401" s="17"/>
      <c r="J401" s="17"/>
      <c r="L401" s="17"/>
    </row>
    <row r="402" spans="6:12" ht="9.9499999999999993" customHeight="1" x14ac:dyDescent="0.2">
      <c r="F402" s="17"/>
      <c r="J402" s="17"/>
      <c r="L402" s="17"/>
    </row>
    <row r="403" spans="6:12" ht="9.9499999999999993" customHeight="1" x14ac:dyDescent="0.2">
      <c r="F403" s="17"/>
      <c r="J403" s="17"/>
      <c r="L403" s="17"/>
    </row>
    <row r="404" spans="6:12" ht="9.9499999999999993" customHeight="1" x14ac:dyDescent="0.2">
      <c r="F404" s="17"/>
      <c r="J404" s="17"/>
      <c r="L404" s="17"/>
    </row>
    <row r="405" spans="6:12" ht="9.9499999999999993" customHeight="1" x14ac:dyDescent="0.2">
      <c r="F405" s="17"/>
      <c r="J405" s="17"/>
      <c r="L405" s="17"/>
    </row>
    <row r="406" spans="6:12" ht="9.9499999999999993" customHeight="1" x14ac:dyDescent="0.2">
      <c r="F406" s="17"/>
      <c r="J406" s="17"/>
      <c r="L406" s="17"/>
    </row>
    <row r="407" spans="6:12" ht="9.9499999999999993" customHeight="1" x14ac:dyDescent="0.2">
      <c r="F407" s="17"/>
      <c r="J407" s="17"/>
      <c r="L407" s="17"/>
    </row>
    <row r="408" spans="6:12" ht="9.9499999999999993" customHeight="1" x14ac:dyDescent="0.2">
      <c r="F408" s="17"/>
      <c r="J408" s="17"/>
      <c r="L408" s="17"/>
    </row>
    <row r="409" spans="6:12" ht="9.9499999999999993" customHeight="1" x14ac:dyDescent="0.2">
      <c r="F409" s="17"/>
      <c r="J409" s="17"/>
      <c r="L409" s="17"/>
    </row>
    <row r="410" spans="6:12" ht="9.9499999999999993" customHeight="1" x14ac:dyDescent="0.2">
      <c r="F410" s="17"/>
      <c r="J410" s="17"/>
      <c r="L410" s="17"/>
    </row>
    <row r="411" spans="6:12" ht="9.9499999999999993" customHeight="1" x14ac:dyDescent="0.2">
      <c r="F411" s="17"/>
      <c r="J411" s="17"/>
      <c r="L411" s="17"/>
    </row>
    <row r="412" spans="6:12" ht="9.9499999999999993" customHeight="1" x14ac:dyDescent="0.2">
      <c r="F412" s="17"/>
      <c r="J412" s="17"/>
      <c r="L412" s="17"/>
    </row>
    <row r="413" spans="6:12" ht="9.9499999999999993" customHeight="1" x14ac:dyDescent="0.2">
      <c r="F413" s="17"/>
      <c r="J413" s="17"/>
      <c r="L413" s="17"/>
    </row>
    <row r="414" spans="6:12" ht="9.9499999999999993" customHeight="1" x14ac:dyDescent="0.2">
      <c r="F414" s="17"/>
      <c r="J414" s="17"/>
      <c r="L414" s="17"/>
    </row>
    <row r="415" spans="6:12" ht="9.9499999999999993" customHeight="1" x14ac:dyDescent="0.2">
      <c r="F415" s="17"/>
      <c r="J415" s="17"/>
      <c r="L415" s="17"/>
    </row>
    <row r="416" spans="6:12" ht="9.9499999999999993" customHeight="1" x14ac:dyDescent="0.2">
      <c r="F416" s="17"/>
      <c r="J416" s="17"/>
      <c r="L416" s="17"/>
    </row>
    <row r="417" spans="6:12" ht="9.9499999999999993" customHeight="1" x14ac:dyDescent="0.2">
      <c r="F417" s="17"/>
      <c r="J417" s="17"/>
      <c r="L417" s="17"/>
    </row>
    <row r="418" spans="6:12" ht="9.9499999999999993" customHeight="1" x14ac:dyDescent="0.2">
      <c r="F418" s="17"/>
      <c r="J418" s="17"/>
      <c r="L418" s="17"/>
    </row>
    <row r="419" spans="6:12" ht="9.9499999999999993" customHeight="1" x14ac:dyDescent="0.2">
      <c r="F419" s="17"/>
      <c r="J419" s="17"/>
      <c r="L419" s="17"/>
    </row>
    <row r="420" spans="6:12" ht="9.9499999999999993" customHeight="1" x14ac:dyDescent="0.2">
      <c r="F420" s="17"/>
      <c r="J420" s="17"/>
      <c r="L420" s="17"/>
    </row>
    <row r="421" spans="6:12" ht="9.9499999999999993" customHeight="1" x14ac:dyDescent="0.2">
      <c r="F421" s="17"/>
      <c r="J421" s="17"/>
      <c r="L421" s="17"/>
    </row>
    <row r="422" spans="6:12" ht="9.9499999999999993" customHeight="1" x14ac:dyDescent="0.2">
      <c r="F422" s="17"/>
      <c r="J422" s="17"/>
      <c r="L422" s="17"/>
    </row>
    <row r="423" spans="6:12" ht="9.9499999999999993" customHeight="1" x14ac:dyDescent="0.2">
      <c r="F423" s="17"/>
      <c r="J423" s="17"/>
      <c r="L423" s="17"/>
    </row>
    <row r="424" spans="6:12" ht="9.9499999999999993" customHeight="1" x14ac:dyDescent="0.2">
      <c r="F424" s="17"/>
      <c r="J424" s="17"/>
      <c r="L424" s="17"/>
    </row>
    <row r="425" spans="6:12" ht="9.9499999999999993" customHeight="1" x14ac:dyDescent="0.2">
      <c r="F425" s="17"/>
      <c r="J425" s="17"/>
      <c r="L425" s="17"/>
    </row>
    <row r="426" spans="6:12" ht="9.9499999999999993" customHeight="1" x14ac:dyDescent="0.2">
      <c r="F426" s="17"/>
      <c r="J426" s="17"/>
      <c r="L426" s="17"/>
    </row>
    <row r="427" spans="6:12" ht="9.9499999999999993" customHeight="1" x14ac:dyDescent="0.2">
      <c r="F427" s="17"/>
      <c r="J427" s="17"/>
      <c r="L427" s="17"/>
    </row>
    <row r="428" spans="6:12" ht="9.9499999999999993" customHeight="1" x14ac:dyDescent="0.2">
      <c r="F428" s="17"/>
      <c r="J428" s="17"/>
      <c r="L428" s="17"/>
    </row>
    <row r="429" spans="6:12" ht="9.9499999999999993" customHeight="1" x14ac:dyDescent="0.2">
      <c r="F429" s="17"/>
      <c r="J429" s="17"/>
      <c r="L429" s="17"/>
    </row>
    <row r="430" spans="6:12" ht="9.9499999999999993" customHeight="1" x14ac:dyDescent="0.2">
      <c r="F430" s="17"/>
      <c r="J430" s="17"/>
      <c r="L430" s="17"/>
    </row>
    <row r="431" spans="6:12" ht="9.9499999999999993" customHeight="1" x14ac:dyDescent="0.2">
      <c r="F431" s="17"/>
      <c r="J431" s="17"/>
      <c r="L431" s="17"/>
    </row>
    <row r="432" spans="6:12" ht="9.9499999999999993" customHeight="1" x14ac:dyDescent="0.2">
      <c r="F432" s="17"/>
      <c r="J432" s="17"/>
      <c r="L432" s="17"/>
    </row>
    <row r="433" spans="6:12" ht="9.9499999999999993" customHeight="1" x14ac:dyDescent="0.2">
      <c r="F433" s="17"/>
      <c r="J433" s="17"/>
      <c r="L433" s="17"/>
    </row>
    <row r="434" spans="6:12" ht="9.9499999999999993" customHeight="1" x14ac:dyDescent="0.2">
      <c r="F434" s="17"/>
      <c r="J434" s="17"/>
      <c r="L434" s="17"/>
    </row>
    <row r="435" spans="6:12" ht="9.9499999999999993" customHeight="1" x14ac:dyDescent="0.2">
      <c r="F435" s="17"/>
      <c r="J435" s="17"/>
      <c r="L435" s="17"/>
    </row>
    <row r="436" spans="6:12" ht="9.9499999999999993" customHeight="1" x14ac:dyDescent="0.2">
      <c r="F436" s="17"/>
      <c r="J436" s="17"/>
      <c r="L436" s="17"/>
    </row>
    <row r="437" spans="6:12" ht="9.9499999999999993" customHeight="1" x14ac:dyDescent="0.2">
      <c r="F437" s="17"/>
      <c r="J437" s="17"/>
      <c r="L437" s="17"/>
    </row>
    <row r="438" spans="6:12" ht="9.9499999999999993" customHeight="1" x14ac:dyDescent="0.2">
      <c r="F438" s="17"/>
      <c r="J438" s="17"/>
      <c r="L438" s="17"/>
    </row>
    <row r="439" spans="6:12" ht="9.9499999999999993" customHeight="1" x14ac:dyDescent="0.2">
      <c r="F439" s="17"/>
      <c r="J439" s="17"/>
      <c r="L439" s="17"/>
    </row>
    <row r="440" spans="6:12" ht="9.9499999999999993" customHeight="1" x14ac:dyDescent="0.2">
      <c r="F440" s="17"/>
      <c r="J440" s="17"/>
      <c r="L440" s="17"/>
    </row>
    <row r="441" spans="6:12" ht="9.9499999999999993" customHeight="1" x14ac:dyDescent="0.2">
      <c r="F441" s="17"/>
      <c r="J441" s="17"/>
      <c r="L441" s="17"/>
    </row>
    <row r="442" spans="6:12" ht="9.9499999999999993" customHeight="1" x14ac:dyDescent="0.2">
      <c r="F442" s="17"/>
      <c r="J442" s="17"/>
      <c r="L442" s="17"/>
    </row>
    <row r="443" spans="6:12" ht="9.9499999999999993" customHeight="1" x14ac:dyDescent="0.2">
      <c r="F443" s="17"/>
      <c r="J443" s="17"/>
      <c r="L443" s="17"/>
    </row>
    <row r="444" spans="6:12" ht="9.9499999999999993" customHeight="1" x14ac:dyDescent="0.2">
      <c r="F444" s="17"/>
      <c r="J444" s="17"/>
      <c r="L444" s="17"/>
    </row>
    <row r="445" spans="6:12" ht="9.9499999999999993" customHeight="1" x14ac:dyDescent="0.2">
      <c r="F445" s="17"/>
      <c r="J445" s="17"/>
      <c r="L445" s="17"/>
    </row>
    <row r="446" spans="6:12" ht="9.9499999999999993" customHeight="1" x14ac:dyDescent="0.2">
      <c r="F446" s="17"/>
      <c r="J446" s="17"/>
      <c r="L446" s="17"/>
    </row>
    <row r="447" spans="6:12" ht="9.9499999999999993" customHeight="1" x14ac:dyDescent="0.2">
      <c r="F447" s="17"/>
      <c r="J447" s="17"/>
      <c r="L447" s="17"/>
    </row>
    <row r="448" spans="6:12" ht="9.9499999999999993" customHeight="1" x14ac:dyDescent="0.2">
      <c r="F448" s="17"/>
      <c r="J448" s="17"/>
      <c r="L448" s="17"/>
    </row>
    <row r="449" spans="6:12" ht="9.9499999999999993" customHeight="1" x14ac:dyDescent="0.2">
      <c r="F449" s="17"/>
      <c r="J449" s="17"/>
      <c r="L449" s="17"/>
    </row>
    <row r="450" spans="6:12" ht="9.9499999999999993" customHeight="1" x14ac:dyDescent="0.2">
      <c r="F450" s="17"/>
      <c r="J450" s="17"/>
      <c r="L450" s="17"/>
    </row>
    <row r="451" spans="6:12" ht="9.9499999999999993" customHeight="1" x14ac:dyDescent="0.2">
      <c r="F451" s="17"/>
      <c r="J451" s="17"/>
      <c r="L451" s="17"/>
    </row>
    <row r="452" spans="6:12" ht="9.9499999999999993" customHeight="1" x14ac:dyDescent="0.2">
      <c r="F452" s="17"/>
      <c r="J452" s="17"/>
      <c r="L452" s="17"/>
    </row>
    <row r="453" spans="6:12" ht="9.9499999999999993" customHeight="1" x14ac:dyDescent="0.2">
      <c r="F453" s="17"/>
      <c r="J453" s="17"/>
      <c r="L453" s="17"/>
    </row>
    <row r="454" spans="6:12" ht="9.9499999999999993" customHeight="1" x14ac:dyDescent="0.2">
      <c r="F454" s="17"/>
      <c r="J454" s="17"/>
      <c r="L454" s="17"/>
    </row>
    <row r="455" spans="6:12" ht="9.9499999999999993" customHeight="1" x14ac:dyDescent="0.2">
      <c r="F455" s="17"/>
      <c r="J455" s="17"/>
      <c r="L455" s="17"/>
    </row>
    <row r="456" spans="6:12" ht="9.9499999999999993" customHeight="1" x14ac:dyDescent="0.2">
      <c r="F456" s="17"/>
      <c r="J456" s="17"/>
      <c r="L456" s="17"/>
    </row>
    <row r="457" spans="6:12" ht="9.9499999999999993" customHeight="1" x14ac:dyDescent="0.2">
      <c r="F457" s="17"/>
      <c r="J457" s="17"/>
      <c r="L457" s="17"/>
    </row>
    <row r="458" spans="6:12" ht="9.9499999999999993" customHeight="1" x14ac:dyDescent="0.2">
      <c r="F458" s="17"/>
      <c r="J458" s="17"/>
      <c r="L458" s="17"/>
    </row>
    <row r="459" spans="6:12" ht="9.9499999999999993" customHeight="1" x14ac:dyDescent="0.2">
      <c r="F459" s="17"/>
      <c r="J459" s="17"/>
      <c r="L459" s="17"/>
    </row>
    <row r="460" spans="6:12" ht="9.9499999999999993" customHeight="1" x14ac:dyDescent="0.2">
      <c r="F460" s="17"/>
      <c r="J460" s="17"/>
      <c r="L460" s="17"/>
    </row>
    <row r="461" spans="6:12" ht="9.9499999999999993" customHeight="1" x14ac:dyDescent="0.2">
      <c r="F461" s="17"/>
      <c r="J461" s="17"/>
      <c r="L461" s="17"/>
    </row>
    <row r="462" spans="6:12" ht="9.9499999999999993" customHeight="1" x14ac:dyDescent="0.2">
      <c r="F462" s="17"/>
      <c r="J462" s="17"/>
      <c r="L462" s="17"/>
    </row>
    <row r="463" spans="6:12" ht="9.9499999999999993" customHeight="1" x14ac:dyDescent="0.2">
      <c r="F463" s="17"/>
      <c r="J463" s="17"/>
      <c r="L463" s="17"/>
    </row>
    <row r="464" spans="6:12" ht="9.9499999999999993" customHeight="1" x14ac:dyDescent="0.2">
      <c r="F464" s="17"/>
      <c r="J464" s="17"/>
      <c r="L464" s="17"/>
    </row>
    <row r="465" spans="6:12" ht="9.9499999999999993" customHeight="1" x14ac:dyDescent="0.2">
      <c r="F465" s="17"/>
      <c r="J465" s="17"/>
      <c r="L465" s="17"/>
    </row>
    <row r="466" spans="6:12" ht="9.9499999999999993" customHeight="1" x14ac:dyDescent="0.2">
      <c r="F466" s="17"/>
      <c r="J466" s="17"/>
      <c r="L466" s="17"/>
    </row>
    <row r="467" spans="6:12" ht="9.9499999999999993" customHeight="1" x14ac:dyDescent="0.2">
      <c r="F467" s="17"/>
      <c r="J467" s="17"/>
      <c r="L467" s="17"/>
    </row>
    <row r="468" spans="6:12" ht="9.9499999999999993" customHeight="1" x14ac:dyDescent="0.2">
      <c r="F468" s="17"/>
      <c r="J468" s="17"/>
      <c r="L468" s="17"/>
    </row>
    <row r="469" spans="6:12" ht="9.9499999999999993" customHeight="1" x14ac:dyDescent="0.2">
      <c r="F469" s="17"/>
      <c r="J469" s="17"/>
      <c r="L469" s="17"/>
    </row>
    <row r="470" spans="6:12" ht="9.9499999999999993" customHeight="1" x14ac:dyDescent="0.2">
      <c r="F470" s="17"/>
      <c r="J470" s="17"/>
      <c r="L470" s="17"/>
    </row>
    <row r="471" spans="6:12" ht="9.9499999999999993" customHeight="1" x14ac:dyDescent="0.2">
      <c r="F471" s="17"/>
      <c r="J471" s="17"/>
      <c r="L471" s="17"/>
    </row>
    <row r="472" spans="6:12" ht="9.9499999999999993" customHeight="1" x14ac:dyDescent="0.2">
      <c r="F472" s="17"/>
      <c r="J472" s="17"/>
      <c r="L472" s="17"/>
    </row>
    <row r="473" spans="6:12" ht="9.9499999999999993" customHeight="1" x14ac:dyDescent="0.2">
      <c r="F473" s="17"/>
      <c r="J473" s="17"/>
      <c r="L473" s="17"/>
    </row>
    <row r="474" spans="6:12" ht="9.9499999999999993" customHeight="1" x14ac:dyDescent="0.2">
      <c r="F474" s="17"/>
      <c r="J474" s="17"/>
      <c r="L474" s="17"/>
    </row>
    <row r="475" spans="6:12" ht="9.9499999999999993" customHeight="1" x14ac:dyDescent="0.2">
      <c r="F475" s="17"/>
      <c r="J475" s="17"/>
      <c r="L475" s="17"/>
    </row>
    <row r="476" spans="6:12" ht="9.9499999999999993" customHeight="1" x14ac:dyDescent="0.2">
      <c r="F476" s="17"/>
      <c r="J476" s="17"/>
      <c r="L476" s="17"/>
    </row>
    <row r="477" spans="6:12" ht="9.9499999999999993" customHeight="1" x14ac:dyDescent="0.2">
      <c r="F477" s="17"/>
      <c r="J477" s="17"/>
      <c r="L477" s="17"/>
    </row>
    <row r="478" spans="6:12" ht="9.9499999999999993" customHeight="1" x14ac:dyDescent="0.2">
      <c r="F478" s="17"/>
      <c r="J478" s="17"/>
      <c r="L478" s="17"/>
    </row>
    <row r="479" spans="6:12" ht="9.9499999999999993" customHeight="1" x14ac:dyDescent="0.2">
      <c r="F479" s="17"/>
      <c r="J479" s="17"/>
      <c r="L479" s="17"/>
    </row>
    <row r="480" spans="6:12" ht="9.9499999999999993" customHeight="1" x14ac:dyDescent="0.2">
      <c r="F480" s="17"/>
      <c r="J480" s="17"/>
      <c r="L480" s="17"/>
    </row>
    <row r="481" spans="6:12" ht="9.9499999999999993" customHeight="1" x14ac:dyDescent="0.2">
      <c r="F481" s="17"/>
      <c r="J481" s="17"/>
      <c r="L481" s="17"/>
    </row>
    <row r="482" spans="6:12" ht="9.9499999999999993" customHeight="1" x14ac:dyDescent="0.2">
      <c r="F482" s="17"/>
      <c r="J482" s="17"/>
      <c r="L482" s="17"/>
    </row>
    <row r="483" spans="6:12" ht="9.9499999999999993" customHeight="1" x14ac:dyDescent="0.2">
      <c r="F483" s="17"/>
      <c r="J483" s="17"/>
      <c r="L483" s="17"/>
    </row>
    <row r="484" spans="6:12" ht="9.9499999999999993" customHeight="1" x14ac:dyDescent="0.2">
      <c r="F484" s="17"/>
      <c r="J484" s="17"/>
      <c r="L484" s="17"/>
    </row>
    <row r="485" spans="6:12" ht="9.9499999999999993" customHeight="1" x14ac:dyDescent="0.2">
      <c r="F485" s="17"/>
      <c r="J485" s="17"/>
      <c r="L485" s="17"/>
    </row>
    <row r="486" spans="6:12" ht="9.9499999999999993" customHeight="1" x14ac:dyDescent="0.2">
      <c r="F486" s="17"/>
      <c r="J486" s="17"/>
      <c r="L486" s="17"/>
    </row>
    <row r="487" spans="6:12" ht="9.9499999999999993" customHeight="1" x14ac:dyDescent="0.2">
      <c r="F487" s="17"/>
      <c r="J487" s="17"/>
      <c r="L487" s="17"/>
    </row>
    <row r="488" spans="6:12" ht="9.9499999999999993" customHeight="1" x14ac:dyDescent="0.2">
      <c r="F488" s="17"/>
      <c r="J488" s="17"/>
      <c r="L488" s="17"/>
    </row>
    <row r="489" spans="6:12" ht="9.9499999999999993" customHeight="1" x14ac:dyDescent="0.2">
      <c r="F489" s="17"/>
      <c r="J489" s="17"/>
      <c r="L489" s="17"/>
    </row>
    <row r="490" spans="6:12" ht="9.9499999999999993" customHeight="1" x14ac:dyDescent="0.2">
      <c r="F490" s="17"/>
      <c r="J490" s="17"/>
      <c r="L490" s="17"/>
    </row>
    <row r="491" spans="6:12" ht="9.9499999999999993" customHeight="1" x14ac:dyDescent="0.2">
      <c r="F491" s="17"/>
      <c r="J491" s="17"/>
      <c r="L491" s="17"/>
    </row>
    <row r="492" spans="6:12" ht="9.9499999999999993" customHeight="1" x14ac:dyDescent="0.2">
      <c r="F492" s="17"/>
      <c r="J492" s="17"/>
      <c r="L492" s="17"/>
    </row>
    <row r="493" spans="6:12" ht="9.9499999999999993" customHeight="1" x14ac:dyDescent="0.2">
      <c r="F493" s="17"/>
      <c r="J493" s="17"/>
      <c r="L493" s="17"/>
    </row>
    <row r="494" spans="6:12" ht="9.9499999999999993" customHeight="1" x14ac:dyDescent="0.2">
      <c r="F494" s="17"/>
      <c r="J494" s="17"/>
      <c r="L494" s="17"/>
    </row>
    <row r="495" spans="6:12" ht="9.9499999999999993" customHeight="1" x14ac:dyDescent="0.2">
      <c r="F495" s="17"/>
      <c r="J495" s="17"/>
      <c r="L495" s="17"/>
    </row>
    <row r="496" spans="6:12" ht="9.9499999999999993" customHeight="1" x14ac:dyDescent="0.2">
      <c r="F496" s="17"/>
      <c r="J496" s="17"/>
      <c r="L496" s="17"/>
    </row>
    <row r="497" spans="6:12" ht="9.9499999999999993" customHeight="1" x14ac:dyDescent="0.2">
      <c r="F497" s="17"/>
      <c r="J497" s="17"/>
      <c r="L497" s="17"/>
    </row>
    <row r="498" spans="6:12" ht="9.9499999999999993" customHeight="1" x14ac:dyDescent="0.2">
      <c r="F498" s="17"/>
      <c r="J498" s="17"/>
      <c r="L498" s="17"/>
    </row>
    <row r="499" spans="6:12" ht="9.9499999999999993" customHeight="1" x14ac:dyDescent="0.2">
      <c r="F499" s="17"/>
      <c r="J499" s="17"/>
      <c r="L499" s="17"/>
    </row>
    <row r="500" spans="6:12" ht="9.9499999999999993" customHeight="1" x14ac:dyDescent="0.2">
      <c r="F500" s="17"/>
      <c r="J500" s="17"/>
      <c r="L500" s="17"/>
    </row>
    <row r="501" spans="6:12" ht="9.9499999999999993" customHeight="1" x14ac:dyDescent="0.2">
      <c r="F501" s="17"/>
      <c r="J501" s="17"/>
      <c r="L501" s="17"/>
    </row>
    <row r="502" spans="6:12" ht="9.9499999999999993" customHeight="1" x14ac:dyDescent="0.2">
      <c r="F502" s="17"/>
      <c r="J502" s="17"/>
      <c r="L502" s="17"/>
    </row>
    <row r="503" spans="6:12" ht="9.9499999999999993" customHeight="1" x14ac:dyDescent="0.2">
      <c r="F503" s="17"/>
      <c r="J503" s="17"/>
      <c r="L503" s="17"/>
    </row>
    <row r="504" spans="6:12" ht="9.9499999999999993" customHeight="1" x14ac:dyDescent="0.2">
      <c r="F504" s="17"/>
      <c r="J504" s="17"/>
      <c r="L504" s="17"/>
    </row>
    <row r="505" spans="6:12" ht="9.9499999999999993" customHeight="1" x14ac:dyDescent="0.2">
      <c r="F505" s="17"/>
      <c r="J505" s="17"/>
      <c r="L505" s="17"/>
    </row>
    <row r="506" spans="6:12" ht="9.9499999999999993" customHeight="1" x14ac:dyDescent="0.2">
      <c r="F506" s="17"/>
      <c r="J506" s="17"/>
      <c r="L506" s="17"/>
    </row>
    <row r="507" spans="6:12" ht="9.9499999999999993" customHeight="1" x14ac:dyDescent="0.2">
      <c r="F507" s="17"/>
      <c r="J507" s="17"/>
      <c r="L507" s="17"/>
    </row>
    <row r="508" spans="6:12" ht="9.9499999999999993" customHeight="1" x14ac:dyDescent="0.2">
      <c r="F508" s="17"/>
      <c r="J508" s="17"/>
      <c r="L508" s="17"/>
    </row>
    <row r="509" spans="6:12" ht="9.9499999999999993" customHeight="1" x14ac:dyDescent="0.2">
      <c r="F509" s="17"/>
      <c r="J509" s="17"/>
      <c r="L509" s="17"/>
    </row>
    <row r="510" spans="6:12" ht="9.9499999999999993" customHeight="1" x14ac:dyDescent="0.2">
      <c r="F510" s="17"/>
      <c r="J510" s="17"/>
      <c r="L510" s="17"/>
    </row>
    <row r="511" spans="6:12" ht="9.9499999999999993" customHeight="1" x14ac:dyDescent="0.2">
      <c r="F511" s="17"/>
      <c r="J511" s="17"/>
      <c r="L511" s="17"/>
    </row>
    <row r="512" spans="6:12" ht="9.9499999999999993" customHeight="1" x14ac:dyDescent="0.2">
      <c r="F512" s="17"/>
      <c r="J512" s="17"/>
      <c r="L512" s="17"/>
    </row>
    <row r="513" spans="6:12" ht="9.9499999999999993" customHeight="1" x14ac:dyDescent="0.2">
      <c r="F513" s="17"/>
      <c r="J513" s="17"/>
      <c r="L513" s="17"/>
    </row>
    <row r="514" spans="6:12" ht="9.9499999999999993" customHeight="1" x14ac:dyDescent="0.2">
      <c r="F514" s="17"/>
      <c r="J514" s="17"/>
      <c r="L514" s="17"/>
    </row>
    <row r="515" spans="6:12" ht="9.9499999999999993" customHeight="1" x14ac:dyDescent="0.2">
      <c r="F515" s="17"/>
      <c r="J515" s="17"/>
      <c r="L515" s="17"/>
    </row>
    <row r="516" spans="6:12" ht="9.9499999999999993" customHeight="1" x14ac:dyDescent="0.2">
      <c r="F516" s="17"/>
      <c r="J516" s="17"/>
      <c r="L516" s="17"/>
    </row>
    <row r="517" spans="6:12" ht="9.9499999999999993" customHeight="1" x14ac:dyDescent="0.2">
      <c r="F517" s="17"/>
      <c r="J517" s="17"/>
      <c r="L517" s="17"/>
    </row>
    <row r="518" spans="6:12" ht="9.9499999999999993" customHeight="1" x14ac:dyDescent="0.2">
      <c r="F518" s="17"/>
      <c r="J518" s="17"/>
      <c r="L518" s="17"/>
    </row>
    <row r="519" spans="6:12" ht="9.9499999999999993" customHeight="1" x14ac:dyDescent="0.2">
      <c r="F519" s="17"/>
      <c r="J519" s="17"/>
      <c r="L519" s="17"/>
    </row>
    <row r="520" spans="6:12" ht="9.9499999999999993" customHeight="1" x14ac:dyDescent="0.2">
      <c r="F520" s="17"/>
      <c r="J520" s="17"/>
      <c r="L520" s="17"/>
    </row>
    <row r="521" spans="6:12" ht="9.9499999999999993" customHeight="1" x14ac:dyDescent="0.2">
      <c r="F521" s="17"/>
      <c r="J521" s="17"/>
      <c r="L521" s="17"/>
    </row>
    <row r="522" spans="6:12" ht="9.9499999999999993" customHeight="1" x14ac:dyDescent="0.2">
      <c r="F522" s="17"/>
      <c r="J522" s="17"/>
      <c r="L522" s="17"/>
    </row>
    <row r="523" spans="6:12" ht="9.9499999999999993" customHeight="1" x14ac:dyDescent="0.2">
      <c r="F523" s="17"/>
      <c r="J523" s="17"/>
      <c r="L523" s="17"/>
    </row>
    <row r="524" spans="6:12" ht="9.9499999999999993" customHeight="1" x14ac:dyDescent="0.2">
      <c r="F524" s="17"/>
      <c r="J524" s="17"/>
      <c r="L524" s="17"/>
    </row>
    <row r="525" spans="6:12" ht="9.9499999999999993" customHeight="1" x14ac:dyDescent="0.2">
      <c r="F525" s="17"/>
      <c r="J525" s="17"/>
      <c r="L525" s="17"/>
    </row>
    <row r="526" spans="6:12" ht="9.9499999999999993" customHeight="1" x14ac:dyDescent="0.2">
      <c r="F526" s="17"/>
      <c r="J526" s="17"/>
      <c r="L526" s="17"/>
    </row>
    <row r="527" spans="6:12" ht="9.9499999999999993" customHeight="1" x14ac:dyDescent="0.2">
      <c r="F527" s="17"/>
      <c r="J527" s="17"/>
      <c r="L527" s="17"/>
    </row>
    <row r="528" spans="6:12" ht="9.9499999999999993" customHeight="1" x14ac:dyDescent="0.2">
      <c r="F528" s="17"/>
      <c r="J528" s="17"/>
      <c r="L528" s="17"/>
    </row>
    <row r="529" spans="6:12" ht="9.9499999999999993" customHeight="1" x14ac:dyDescent="0.2">
      <c r="F529" s="17"/>
      <c r="J529" s="17"/>
      <c r="L529" s="17"/>
    </row>
    <row r="530" spans="6:12" ht="9.9499999999999993" customHeight="1" x14ac:dyDescent="0.2">
      <c r="F530" s="17"/>
      <c r="J530" s="17"/>
      <c r="L530" s="17"/>
    </row>
    <row r="531" spans="6:12" ht="9.9499999999999993" customHeight="1" x14ac:dyDescent="0.2">
      <c r="F531" s="17"/>
      <c r="J531" s="17"/>
      <c r="L531" s="17"/>
    </row>
    <row r="532" spans="6:12" ht="9.9499999999999993" customHeight="1" x14ac:dyDescent="0.2">
      <c r="F532" s="17"/>
      <c r="J532" s="17"/>
      <c r="L532" s="17"/>
    </row>
    <row r="533" spans="6:12" ht="9.9499999999999993" customHeight="1" x14ac:dyDescent="0.2">
      <c r="F533" s="17"/>
      <c r="J533" s="17"/>
      <c r="L533" s="17"/>
    </row>
    <row r="534" spans="6:12" ht="9.9499999999999993" customHeight="1" x14ac:dyDescent="0.2">
      <c r="F534" s="17"/>
      <c r="J534" s="17"/>
      <c r="L534" s="17"/>
    </row>
    <row r="535" spans="6:12" ht="9.9499999999999993" customHeight="1" x14ac:dyDescent="0.2">
      <c r="F535" s="17"/>
      <c r="J535" s="17"/>
      <c r="L535" s="17"/>
    </row>
    <row r="536" spans="6:12" ht="9.9499999999999993" customHeight="1" x14ac:dyDescent="0.2">
      <c r="F536" s="17"/>
      <c r="J536" s="17"/>
      <c r="L536" s="17"/>
    </row>
    <row r="537" spans="6:12" ht="9.9499999999999993" customHeight="1" x14ac:dyDescent="0.2">
      <c r="F537" s="17"/>
      <c r="J537" s="17"/>
      <c r="L537" s="17"/>
    </row>
    <row r="538" spans="6:12" ht="9.9499999999999993" customHeight="1" x14ac:dyDescent="0.2">
      <c r="F538" s="17"/>
      <c r="J538" s="17"/>
      <c r="L538" s="17"/>
    </row>
    <row r="539" spans="6:12" ht="9.9499999999999993" customHeight="1" x14ac:dyDescent="0.2">
      <c r="F539" s="17"/>
      <c r="J539" s="17"/>
      <c r="L539" s="17"/>
    </row>
    <row r="540" spans="6:12" ht="9.9499999999999993" customHeight="1" x14ac:dyDescent="0.2">
      <c r="F540" s="17"/>
      <c r="J540" s="17"/>
      <c r="L540" s="17"/>
    </row>
    <row r="541" spans="6:12" ht="9.9499999999999993" customHeight="1" x14ac:dyDescent="0.2">
      <c r="F541" s="17"/>
      <c r="J541" s="17"/>
      <c r="L541" s="17"/>
    </row>
    <row r="542" spans="6:12" ht="9.9499999999999993" customHeight="1" x14ac:dyDescent="0.2">
      <c r="F542" s="17"/>
      <c r="J542" s="17"/>
      <c r="L542" s="17"/>
    </row>
    <row r="543" spans="6:12" ht="9.9499999999999993" customHeight="1" x14ac:dyDescent="0.2">
      <c r="F543" s="17"/>
      <c r="J543" s="17"/>
      <c r="L543" s="17"/>
    </row>
    <row r="544" spans="6:12" ht="9.9499999999999993" customHeight="1" x14ac:dyDescent="0.2">
      <c r="F544" s="17"/>
      <c r="J544" s="17"/>
      <c r="L544" s="17"/>
    </row>
    <row r="545" spans="6:12" ht="9.9499999999999993" customHeight="1" x14ac:dyDescent="0.2">
      <c r="F545" s="17"/>
      <c r="J545" s="17"/>
      <c r="L545" s="17"/>
    </row>
    <row r="546" spans="6:12" ht="9.9499999999999993" customHeight="1" x14ac:dyDescent="0.2">
      <c r="F546" s="17"/>
      <c r="J546" s="17"/>
      <c r="L546" s="17"/>
    </row>
    <row r="547" spans="6:12" ht="9.9499999999999993" customHeight="1" x14ac:dyDescent="0.2">
      <c r="F547" s="17"/>
      <c r="J547" s="17"/>
      <c r="L547" s="17"/>
    </row>
    <row r="548" spans="6:12" ht="9.9499999999999993" customHeight="1" x14ac:dyDescent="0.2">
      <c r="F548" s="17"/>
      <c r="J548" s="17"/>
      <c r="L548" s="17"/>
    </row>
    <row r="549" spans="6:12" ht="9.9499999999999993" customHeight="1" x14ac:dyDescent="0.2">
      <c r="F549" s="17"/>
      <c r="J549" s="17"/>
      <c r="L549" s="17"/>
    </row>
    <row r="550" spans="6:12" ht="9.9499999999999993" customHeight="1" x14ac:dyDescent="0.2">
      <c r="F550" s="17"/>
      <c r="J550" s="17"/>
      <c r="L550" s="17"/>
    </row>
    <row r="551" spans="6:12" ht="9.9499999999999993" customHeight="1" x14ac:dyDescent="0.2">
      <c r="F551" s="17"/>
      <c r="J551" s="17"/>
      <c r="L551" s="17"/>
    </row>
    <row r="552" spans="6:12" ht="9.9499999999999993" customHeight="1" x14ac:dyDescent="0.2">
      <c r="F552" s="17"/>
      <c r="J552" s="17"/>
      <c r="L552" s="17"/>
    </row>
    <row r="553" spans="6:12" ht="9.9499999999999993" customHeight="1" x14ac:dyDescent="0.2">
      <c r="F553" s="17"/>
      <c r="J553" s="17"/>
      <c r="L553" s="17"/>
    </row>
    <row r="554" spans="6:12" ht="9.9499999999999993" customHeight="1" x14ac:dyDescent="0.2">
      <c r="F554" s="17"/>
      <c r="J554" s="17"/>
      <c r="L554" s="17"/>
    </row>
    <row r="555" spans="6:12" ht="9.9499999999999993" customHeight="1" x14ac:dyDescent="0.2">
      <c r="F555" s="17"/>
      <c r="J555" s="17"/>
      <c r="L555" s="17"/>
    </row>
    <row r="556" spans="6:12" ht="9.9499999999999993" customHeight="1" x14ac:dyDescent="0.2">
      <c r="F556" s="17"/>
      <c r="J556" s="17"/>
      <c r="L556" s="17"/>
    </row>
    <row r="557" spans="6:12" ht="9.9499999999999993" customHeight="1" x14ac:dyDescent="0.2">
      <c r="F557" s="17"/>
      <c r="J557" s="17"/>
      <c r="L557" s="17"/>
    </row>
    <row r="558" spans="6:12" ht="9.9499999999999993" customHeight="1" x14ac:dyDescent="0.2">
      <c r="F558" s="17"/>
      <c r="J558" s="17"/>
      <c r="L558" s="17"/>
    </row>
    <row r="559" spans="6:12" ht="9.9499999999999993" customHeight="1" x14ac:dyDescent="0.2">
      <c r="F559" s="17"/>
      <c r="J559" s="17"/>
      <c r="L559" s="17"/>
    </row>
    <row r="560" spans="6:12" ht="9.9499999999999993" customHeight="1" x14ac:dyDescent="0.2">
      <c r="F560" s="17"/>
      <c r="J560" s="17"/>
      <c r="L560" s="17"/>
    </row>
    <row r="561" spans="6:12" ht="9.9499999999999993" customHeight="1" x14ac:dyDescent="0.2">
      <c r="F561" s="17"/>
      <c r="J561" s="17"/>
      <c r="L561" s="17"/>
    </row>
    <row r="562" spans="6:12" ht="9.9499999999999993" customHeight="1" x14ac:dyDescent="0.2">
      <c r="F562" s="17"/>
      <c r="J562" s="17"/>
      <c r="L562" s="17"/>
    </row>
    <row r="563" spans="6:12" ht="9.9499999999999993" customHeight="1" x14ac:dyDescent="0.2">
      <c r="F563" s="17"/>
      <c r="J563" s="17"/>
      <c r="L563" s="17"/>
    </row>
    <row r="564" spans="6:12" ht="9.9499999999999993" customHeight="1" x14ac:dyDescent="0.2">
      <c r="F564" s="17"/>
      <c r="J564" s="17"/>
      <c r="L564" s="17"/>
    </row>
    <row r="565" spans="6:12" ht="9.9499999999999993" customHeight="1" x14ac:dyDescent="0.2">
      <c r="F565" s="17"/>
      <c r="J565" s="17"/>
      <c r="L565" s="17"/>
    </row>
    <row r="566" spans="6:12" ht="9.9499999999999993" customHeight="1" x14ac:dyDescent="0.2">
      <c r="F566" s="17"/>
      <c r="J566" s="17"/>
      <c r="L566" s="17"/>
    </row>
    <row r="567" spans="6:12" ht="9.9499999999999993" customHeight="1" x14ac:dyDescent="0.2">
      <c r="F567" s="17"/>
      <c r="J567" s="17"/>
      <c r="L567" s="17"/>
    </row>
    <row r="568" spans="6:12" ht="9.9499999999999993" customHeight="1" x14ac:dyDescent="0.2">
      <c r="F568" s="17"/>
      <c r="J568" s="17"/>
      <c r="L568" s="17"/>
    </row>
    <row r="569" spans="6:12" ht="9.9499999999999993" customHeight="1" x14ac:dyDescent="0.2">
      <c r="F569" s="17"/>
      <c r="J569" s="17"/>
      <c r="L569" s="17"/>
    </row>
    <row r="570" spans="6:12" ht="9.9499999999999993" customHeight="1" x14ac:dyDescent="0.2">
      <c r="F570" s="17"/>
      <c r="J570" s="17"/>
      <c r="L570" s="17"/>
    </row>
    <row r="571" spans="6:12" ht="9.9499999999999993" customHeight="1" x14ac:dyDescent="0.2">
      <c r="F571" s="17"/>
      <c r="J571" s="17"/>
      <c r="L571" s="17"/>
    </row>
    <row r="572" spans="6:12" ht="9.9499999999999993" customHeight="1" x14ac:dyDescent="0.2">
      <c r="F572" s="17"/>
      <c r="J572" s="17"/>
      <c r="L572" s="17"/>
    </row>
    <row r="573" spans="6:12" ht="9.9499999999999993" customHeight="1" x14ac:dyDescent="0.2">
      <c r="F573" s="17"/>
      <c r="J573" s="17"/>
      <c r="L573" s="17"/>
    </row>
    <row r="574" spans="6:12" ht="9.9499999999999993" customHeight="1" x14ac:dyDescent="0.2">
      <c r="F574" s="17"/>
      <c r="J574" s="17"/>
      <c r="L574" s="17"/>
    </row>
    <row r="575" spans="6:12" ht="9.9499999999999993" customHeight="1" x14ac:dyDescent="0.2">
      <c r="F575" s="17"/>
      <c r="J575" s="17"/>
      <c r="L575" s="17"/>
    </row>
    <row r="576" spans="6:12" ht="9.9499999999999993" customHeight="1" x14ac:dyDescent="0.2">
      <c r="F576" s="17"/>
      <c r="J576" s="17"/>
      <c r="L576" s="17"/>
    </row>
    <row r="577" spans="6:12" ht="9.9499999999999993" customHeight="1" x14ac:dyDescent="0.2">
      <c r="F577" s="17"/>
      <c r="J577" s="17"/>
      <c r="L577" s="17"/>
    </row>
    <row r="578" spans="6:12" ht="9.9499999999999993" customHeight="1" x14ac:dyDescent="0.2">
      <c r="F578" s="17"/>
      <c r="J578" s="17"/>
      <c r="L578" s="17"/>
    </row>
    <row r="579" spans="6:12" ht="9.9499999999999993" customHeight="1" x14ac:dyDescent="0.2">
      <c r="F579" s="17"/>
      <c r="J579" s="17"/>
      <c r="L579" s="17"/>
    </row>
    <row r="580" spans="6:12" ht="9.9499999999999993" customHeight="1" x14ac:dyDescent="0.2">
      <c r="F580" s="17"/>
      <c r="J580" s="17"/>
      <c r="L580" s="17"/>
    </row>
    <row r="581" spans="6:12" ht="9.9499999999999993" customHeight="1" x14ac:dyDescent="0.2">
      <c r="F581" s="17"/>
      <c r="J581" s="17"/>
      <c r="L581" s="17"/>
    </row>
    <row r="582" spans="6:12" ht="9.9499999999999993" customHeight="1" x14ac:dyDescent="0.2">
      <c r="F582" s="17"/>
      <c r="J582" s="17"/>
      <c r="L582" s="17"/>
    </row>
    <row r="583" spans="6:12" ht="9.9499999999999993" customHeight="1" x14ac:dyDescent="0.2">
      <c r="F583" s="17"/>
      <c r="J583" s="17"/>
      <c r="L583" s="17"/>
    </row>
    <row r="584" spans="6:12" ht="9.9499999999999993" customHeight="1" x14ac:dyDescent="0.2">
      <c r="F584" s="17"/>
      <c r="J584" s="17"/>
      <c r="L584" s="17"/>
    </row>
    <row r="585" spans="6:12" ht="9.9499999999999993" customHeight="1" x14ac:dyDescent="0.2">
      <c r="F585" s="17"/>
      <c r="J585" s="17"/>
      <c r="L585" s="17"/>
    </row>
    <row r="586" spans="6:12" ht="9.9499999999999993" customHeight="1" x14ac:dyDescent="0.2">
      <c r="F586" s="17"/>
      <c r="J586" s="17"/>
      <c r="L586" s="17"/>
    </row>
    <row r="587" spans="6:12" ht="9.9499999999999993" customHeight="1" x14ac:dyDescent="0.2">
      <c r="F587" s="17"/>
      <c r="J587" s="17"/>
      <c r="L587" s="17"/>
    </row>
    <row r="588" spans="6:12" ht="9.9499999999999993" customHeight="1" x14ac:dyDescent="0.2">
      <c r="F588" s="17"/>
      <c r="J588" s="17"/>
      <c r="L588" s="17"/>
    </row>
    <row r="589" spans="6:12" ht="9.9499999999999993" customHeight="1" x14ac:dyDescent="0.2">
      <c r="F589" s="17"/>
      <c r="J589" s="17"/>
      <c r="L589" s="17"/>
    </row>
    <row r="590" spans="6:12" ht="9.9499999999999993" customHeight="1" x14ac:dyDescent="0.2">
      <c r="F590" s="17"/>
      <c r="J590" s="17"/>
      <c r="L590" s="17"/>
    </row>
    <row r="591" spans="6:12" ht="9.9499999999999993" customHeight="1" x14ac:dyDescent="0.2">
      <c r="F591" s="17"/>
      <c r="J591" s="17"/>
      <c r="L591" s="17"/>
    </row>
    <row r="592" spans="6:12" ht="9.9499999999999993" customHeight="1" x14ac:dyDescent="0.2">
      <c r="F592" s="17"/>
      <c r="J592" s="17"/>
      <c r="L592" s="17"/>
    </row>
    <row r="593" spans="6:12" ht="9.9499999999999993" customHeight="1" x14ac:dyDescent="0.2">
      <c r="F593" s="17"/>
      <c r="J593" s="17"/>
      <c r="L593" s="17"/>
    </row>
    <row r="594" spans="6:12" ht="9.9499999999999993" customHeight="1" x14ac:dyDescent="0.2">
      <c r="F594" s="17"/>
      <c r="J594" s="17"/>
      <c r="L594" s="17"/>
    </row>
    <row r="595" spans="6:12" ht="9.9499999999999993" customHeight="1" x14ac:dyDescent="0.2">
      <c r="F595" s="17"/>
      <c r="J595" s="17"/>
      <c r="L595" s="17"/>
    </row>
    <row r="596" spans="6:12" ht="9.9499999999999993" customHeight="1" x14ac:dyDescent="0.2">
      <c r="F596" s="17"/>
      <c r="J596" s="17"/>
      <c r="L596" s="17"/>
    </row>
    <row r="597" spans="6:12" ht="9.9499999999999993" customHeight="1" x14ac:dyDescent="0.2">
      <c r="F597" s="17"/>
      <c r="J597" s="17"/>
      <c r="L597" s="17"/>
    </row>
    <row r="598" spans="6:12" ht="9.9499999999999993" customHeight="1" x14ac:dyDescent="0.2">
      <c r="F598" s="17"/>
      <c r="J598" s="17"/>
      <c r="L598" s="17"/>
    </row>
    <row r="599" spans="6:12" ht="9.9499999999999993" customHeight="1" x14ac:dyDescent="0.2">
      <c r="F599" s="17"/>
      <c r="J599" s="17"/>
      <c r="L599" s="17"/>
    </row>
    <row r="600" spans="6:12" ht="9.9499999999999993" customHeight="1" x14ac:dyDescent="0.2">
      <c r="F600" s="17"/>
      <c r="J600" s="17"/>
      <c r="L600" s="17"/>
    </row>
    <row r="601" spans="6:12" ht="9.9499999999999993" customHeight="1" x14ac:dyDescent="0.2">
      <c r="F601" s="17"/>
      <c r="J601" s="17"/>
      <c r="L601" s="17"/>
    </row>
    <row r="602" spans="6:12" ht="9.9499999999999993" customHeight="1" x14ac:dyDescent="0.2">
      <c r="F602" s="17"/>
      <c r="J602" s="17"/>
      <c r="L602" s="17"/>
    </row>
    <row r="603" spans="6:12" ht="9.9499999999999993" customHeight="1" x14ac:dyDescent="0.2">
      <c r="F603" s="17"/>
      <c r="J603" s="17"/>
      <c r="L603" s="17"/>
    </row>
    <row r="604" spans="6:12" ht="9.9499999999999993" customHeight="1" x14ac:dyDescent="0.2">
      <c r="F604" s="17"/>
      <c r="J604" s="17"/>
      <c r="L604" s="17"/>
    </row>
    <row r="605" spans="6:12" ht="9.9499999999999993" customHeight="1" x14ac:dyDescent="0.2">
      <c r="F605" s="17"/>
      <c r="J605" s="17"/>
      <c r="L605" s="17"/>
    </row>
    <row r="606" spans="6:12" ht="9.9499999999999993" customHeight="1" x14ac:dyDescent="0.2">
      <c r="F606" s="17"/>
      <c r="J606" s="17"/>
      <c r="L606" s="17"/>
    </row>
    <row r="607" spans="6:12" ht="9.9499999999999993" customHeight="1" x14ac:dyDescent="0.2">
      <c r="F607" s="17"/>
      <c r="J607" s="17"/>
      <c r="L607" s="17"/>
    </row>
    <row r="608" spans="6:12" ht="9.9499999999999993" customHeight="1" x14ac:dyDescent="0.2">
      <c r="F608" s="17"/>
      <c r="J608" s="17"/>
      <c r="L608" s="17"/>
    </row>
    <row r="609" spans="6:12" ht="9.9499999999999993" customHeight="1" x14ac:dyDescent="0.2">
      <c r="F609" s="17"/>
      <c r="J609" s="17"/>
      <c r="L609" s="17"/>
    </row>
    <row r="610" spans="6:12" ht="9.9499999999999993" customHeight="1" x14ac:dyDescent="0.2">
      <c r="F610" s="17"/>
      <c r="J610" s="17"/>
      <c r="L610" s="17"/>
    </row>
    <row r="611" spans="6:12" ht="9.9499999999999993" customHeight="1" x14ac:dyDescent="0.2">
      <c r="F611" s="17"/>
      <c r="J611" s="17"/>
      <c r="L611" s="17"/>
    </row>
    <row r="612" spans="6:12" ht="9.9499999999999993" customHeight="1" x14ac:dyDescent="0.2">
      <c r="F612" s="17"/>
      <c r="J612" s="17"/>
      <c r="L612" s="17"/>
    </row>
    <row r="613" spans="6:12" ht="9.9499999999999993" customHeight="1" x14ac:dyDescent="0.2">
      <c r="F613" s="17"/>
      <c r="J613" s="17"/>
      <c r="L613" s="17"/>
    </row>
    <row r="614" spans="6:12" ht="9.9499999999999993" customHeight="1" x14ac:dyDescent="0.2">
      <c r="F614" s="17"/>
      <c r="J614" s="17"/>
      <c r="L614" s="17"/>
    </row>
    <row r="615" spans="6:12" ht="9.9499999999999993" customHeight="1" x14ac:dyDescent="0.2">
      <c r="F615" s="17"/>
      <c r="J615" s="17"/>
      <c r="L615" s="17"/>
    </row>
    <row r="616" spans="6:12" ht="9.9499999999999993" customHeight="1" x14ac:dyDescent="0.2">
      <c r="F616" s="17"/>
      <c r="J616" s="17"/>
      <c r="L616" s="17"/>
    </row>
    <row r="617" spans="6:12" ht="9.9499999999999993" customHeight="1" x14ac:dyDescent="0.2">
      <c r="F617" s="17"/>
      <c r="J617" s="17"/>
      <c r="L617" s="17"/>
    </row>
    <row r="618" spans="6:12" ht="9.9499999999999993" customHeight="1" x14ac:dyDescent="0.2">
      <c r="F618" s="17"/>
      <c r="J618" s="17"/>
      <c r="L618" s="17"/>
    </row>
    <row r="619" spans="6:12" ht="9.9499999999999993" customHeight="1" x14ac:dyDescent="0.2">
      <c r="F619" s="17"/>
      <c r="J619" s="17"/>
      <c r="L619" s="17"/>
    </row>
    <row r="620" spans="6:12" ht="9.9499999999999993" customHeight="1" x14ac:dyDescent="0.2">
      <c r="F620" s="17"/>
      <c r="J620" s="17"/>
      <c r="L620" s="17"/>
    </row>
    <row r="621" spans="6:12" ht="9.9499999999999993" customHeight="1" x14ac:dyDescent="0.2">
      <c r="F621" s="17"/>
      <c r="J621" s="17"/>
      <c r="L621" s="17"/>
    </row>
    <row r="622" spans="6:12" ht="9.9499999999999993" customHeight="1" x14ac:dyDescent="0.2">
      <c r="F622" s="17"/>
      <c r="J622" s="17"/>
      <c r="L622" s="17"/>
    </row>
    <row r="623" spans="6:12" ht="9.9499999999999993" customHeight="1" x14ac:dyDescent="0.2">
      <c r="F623" s="17"/>
      <c r="J623" s="17"/>
      <c r="L623" s="17"/>
    </row>
    <row r="624" spans="6:12" ht="9.9499999999999993" customHeight="1" x14ac:dyDescent="0.2">
      <c r="F624" s="17"/>
      <c r="J624" s="17"/>
      <c r="L624" s="17"/>
    </row>
    <row r="625" spans="6:12" ht="9.9499999999999993" customHeight="1" x14ac:dyDescent="0.2">
      <c r="F625" s="17"/>
      <c r="J625" s="17"/>
      <c r="L625" s="17"/>
    </row>
    <row r="626" spans="6:12" ht="9.9499999999999993" customHeight="1" x14ac:dyDescent="0.2">
      <c r="F626" s="17"/>
      <c r="J626" s="17"/>
      <c r="L626" s="17"/>
    </row>
    <row r="627" spans="6:12" ht="9.9499999999999993" customHeight="1" x14ac:dyDescent="0.2">
      <c r="F627" s="17"/>
      <c r="J627" s="17"/>
      <c r="L627" s="17"/>
    </row>
    <row r="628" spans="6:12" ht="9.9499999999999993" customHeight="1" x14ac:dyDescent="0.2">
      <c r="F628" s="17"/>
      <c r="J628" s="17"/>
      <c r="L628" s="17"/>
    </row>
    <row r="629" spans="6:12" ht="9.9499999999999993" customHeight="1" x14ac:dyDescent="0.2">
      <c r="F629" s="17"/>
      <c r="J629" s="17"/>
      <c r="L629" s="17"/>
    </row>
    <row r="630" spans="6:12" ht="9.9499999999999993" customHeight="1" x14ac:dyDescent="0.2">
      <c r="F630" s="17"/>
      <c r="J630" s="17"/>
      <c r="L630" s="17"/>
    </row>
    <row r="631" spans="6:12" ht="9.9499999999999993" customHeight="1" x14ac:dyDescent="0.2">
      <c r="F631" s="17"/>
      <c r="J631" s="17"/>
      <c r="L631" s="17"/>
    </row>
    <row r="632" spans="6:12" ht="9.9499999999999993" customHeight="1" x14ac:dyDescent="0.2">
      <c r="F632" s="17"/>
      <c r="J632" s="17"/>
      <c r="L632" s="17"/>
    </row>
    <row r="633" spans="6:12" ht="9.9499999999999993" customHeight="1" x14ac:dyDescent="0.2">
      <c r="F633" s="17"/>
      <c r="J633" s="17"/>
      <c r="L633" s="17"/>
    </row>
    <row r="634" spans="6:12" ht="9.9499999999999993" customHeight="1" x14ac:dyDescent="0.2">
      <c r="F634" s="17"/>
      <c r="J634" s="17"/>
      <c r="L634" s="17"/>
    </row>
    <row r="635" spans="6:12" ht="9.9499999999999993" customHeight="1" x14ac:dyDescent="0.2">
      <c r="F635" s="17"/>
      <c r="J635" s="17"/>
      <c r="L635" s="17"/>
    </row>
    <row r="636" spans="6:12" ht="9.9499999999999993" customHeight="1" x14ac:dyDescent="0.2">
      <c r="F636" s="17"/>
      <c r="J636" s="17"/>
      <c r="L636" s="17"/>
    </row>
    <row r="637" spans="6:12" ht="9.9499999999999993" customHeight="1" x14ac:dyDescent="0.2">
      <c r="F637" s="17"/>
      <c r="J637" s="17"/>
      <c r="L637" s="17"/>
    </row>
    <row r="638" spans="6:12" ht="9.9499999999999993" customHeight="1" x14ac:dyDescent="0.2">
      <c r="F638" s="17"/>
      <c r="J638" s="17"/>
      <c r="L638" s="17"/>
    </row>
    <row r="639" spans="6:12" ht="9.9499999999999993" customHeight="1" x14ac:dyDescent="0.2">
      <c r="F639" s="17"/>
      <c r="J639" s="17"/>
      <c r="L639" s="17"/>
    </row>
    <row r="640" spans="6:12" ht="9.9499999999999993" customHeight="1" x14ac:dyDescent="0.2">
      <c r="F640" s="17"/>
      <c r="J640" s="17"/>
      <c r="L640" s="17"/>
    </row>
    <row r="641" spans="6:12" ht="9.9499999999999993" customHeight="1" x14ac:dyDescent="0.2">
      <c r="F641" s="17"/>
      <c r="J641" s="17"/>
      <c r="L641" s="17"/>
    </row>
    <row r="642" spans="6:12" ht="9.9499999999999993" customHeight="1" x14ac:dyDescent="0.2">
      <c r="F642" s="17"/>
      <c r="J642" s="17"/>
      <c r="L642" s="17"/>
    </row>
    <row r="643" spans="6:12" ht="9.9499999999999993" customHeight="1" x14ac:dyDescent="0.2">
      <c r="F643" s="17"/>
      <c r="J643" s="17"/>
      <c r="L643" s="17"/>
    </row>
    <row r="644" spans="6:12" ht="9.9499999999999993" customHeight="1" x14ac:dyDescent="0.2">
      <c r="F644" s="17"/>
      <c r="J644" s="17"/>
      <c r="L644" s="17"/>
    </row>
    <row r="645" spans="6:12" ht="9.9499999999999993" customHeight="1" x14ac:dyDescent="0.2">
      <c r="F645" s="17"/>
      <c r="J645" s="17"/>
      <c r="L645" s="17"/>
    </row>
    <row r="646" spans="6:12" ht="9.9499999999999993" customHeight="1" x14ac:dyDescent="0.2">
      <c r="F646" s="17"/>
      <c r="J646" s="17"/>
      <c r="L646" s="17"/>
    </row>
    <row r="647" spans="6:12" ht="9.9499999999999993" customHeight="1" x14ac:dyDescent="0.2">
      <c r="F647" s="17"/>
      <c r="J647" s="17"/>
      <c r="L647" s="17"/>
    </row>
    <row r="648" spans="6:12" ht="9.9499999999999993" customHeight="1" x14ac:dyDescent="0.2">
      <c r="F648" s="17"/>
      <c r="J648" s="17"/>
      <c r="L648" s="17"/>
    </row>
    <row r="649" spans="6:12" ht="9.9499999999999993" customHeight="1" x14ac:dyDescent="0.2">
      <c r="F649" s="17"/>
      <c r="J649" s="17"/>
      <c r="L649" s="17"/>
    </row>
    <row r="650" spans="6:12" ht="9.9499999999999993" customHeight="1" x14ac:dyDescent="0.2">
      <c r="F650" s="17"/>
      <c r="J650" s="17"/>
      <c r="L650" s="17"/>
    </row>
    <row r="651" spans="6:12" ht="9.9499999999999993" customHeight="1" x14ac:dyDescent="0.2">
      <c r="F651" s="17"/>
      <c r="J651" s="17"/>
      <c r="L651" s="17"/>
    </row>
    <row r="652" spans="6:12" ht="9.9499999999999993" customHeight="1" x14ac:dyDescent="0.2">
      <c r="F652" s="17"/>
      <c r="J652" s="17"/>
      <c r="L652" s="17"/>
    </row>
    <row r="653" spans="6:12" ht="9.9499999999999993" customHeight="1" x14ac:dyDescent="0.2">
      <c r="F653" s="17"/>
      <c r="J653" s="17"/>
      <c r="L653" s="17"/>
    </row>
    <row r="654" spans="6:12" ht="9.9499999999999993" customHeight="1" x14ac:dyDescent="0.2">
      <c r="F654" s="17"/>
      <c r="J654" s="17"/>
      <c r="L654" s="17"/>
    </row>
    <row r="655" spans="6:12" ht="9.9499999999999993" customHeight="1" x14ac:dyDescent="0.2">
      <c r="F655" s="17"/>
      <c r="J655" s="17"/>
      <c r="L655" s="17"/>
    </row>
    <row r="656" spans="6:12" ht="9.9499999999999993" customHeight="1" x14ac:dyDescent="0.2">
      <c r="F656" s="17"/>
      <c r="J656" s="17"/>
      <c r="L656" s="17"/>
    </row>
    <row r="657" spans="6:12" ht="9.9499999999999993" customHeight="1" x14ac:dyDescent="0.2">
      <c r="F657" s="17"/>
      <c r="J657" s="17"/>
      <c r="L657" s="17"/>
    </row>
    <row r="658" spans="6:12" ht="9.9499999999999993" customHeight="1" x14ac:dyDescent="0.2">
      <c r="F658" s="17"/>
      <c r="J658" s="17"/>
      <c r="L658" s="17"/>
    </row>
    <row r="659" spans="6:12" ht="9.9499999999999993" customHeight="1" x14ac:dyDescent="0.2">
      <c r="F659" s="17"/>
      <c r="J659" s="17"/>
      <c r="L659" s="17"/>
    </row>
    <row r="660" spans="6:12" ht="9.9499999999999993" customHeight="1" x14ac:dyDescent="0.2">
      <c r="F660" s="17"/>
      <c r="J660" s="17"/>
      <c r="L660" s="17"/>
    </row>
    <row r="661" spans="6:12" ht="9.9499999999999993" customHeight="1" x14ac:dyDescent="0.2">
      <c r="F661" s="17"/>
      <c r="J661" s="17"/>
      <c r="L661" s="17"/>
    </row>
    <row r="662" spans="6:12" ht="9.9499999999999993" customHeight="1" x14ac:dyDescent="0.2">
      <c r="F662" s="17"/>
      <c r="J662" s="17"/>
      <c r="L662" s="17"/>
    </row>
    <row r="663" spans="6:12" ht="9.9499999999999993" customHeight="1" x14ac:dyDescent="0.2">
      <c r="F663" s="17"/>
      <c r="J663" s="17"/>
      <c r="L663" s="17"/>
    </row>
    <row r="664" spans="6:12" ht="9.9499999999999993" customHeight="1" x14ac:dyDescent="0.2">
      <c r="F664" s="17"/>
      <c r="J664" s="17"/>
      <c r="L664" s="17"/>
    </row>
    <row r="665" spans="6:12" ht="9.9499999999999993" customHeight="1" x14ac:dyDescent="0.2">
      <c r="F665" s="17"/>
      <c r="J665" s="17"/>
      <c r="L665" s="17"/>
    </row>
    <row r="666" spans="6:12" ht="9.9499999999999993" customHeight="1" x14ac:dyDescent="0.2">
      <c r="F666" s="17"/>
      <c r="J666" s="17"/>
      <c r="L666" s="17"/>
    </row>
    <row r="667" spans="6:12" ht="9.9499999999999993" customHeight="1" x14ac:dyDescent="0.2">
      <c r="F667" s="17"/>
      <c r="J667" s="17"/>
      <c r="L667" s="17"/>
    </row>
    <row r="668" spans="6:12" ht="9.9499999999999993" customHeight="1" x14ac:dyDescent="0.2">
      <c r="F668" s="17"/>
      <c r="J668" s="17"/>
      <c r="L668" s="17"/>
    </row>
    <row r="669" spans="6:12" ht="9.9499999999999993" customHeight="1" x14ac:dyDescent="0.2">
      <c r="F669" s="17"/>
      <c r="J669" s="17"/>
      <c r="L669" s="17"/>
    </row>
    <row r="670" spans="6:12" ht="9.9499999999999993" customHeight="1" x14ac:dyDescent="0.2">
      <c r="F670" s="17"/>
      <c r="J670" s="17"/>
      <c r="L670" s="17"/>
    </row>
    <row r="671" spans="6:12" ht="9.9499999999999993" customHeight="1" x14ac:dyDescent="0.2">
      <c r="F671" s="17"/>
      <c r="J671" s="17"/>
      <c r="L671" s="17"/>
    </row>
    <row r="672" spans="6:12" ht="9.9499999999999993" customHeight="1" x14ac:dyDescent="0.2">
      <c r="F672" s="17"/>
      <c r="J672" s="17"/>
      <c r="L672" s="17"/>
    </row>
    <row r="673" spans="6:12" ht="9.9499999999999993" customHeight="1" x14ac:dyDescent="0.2">
      <c r="F673" s="17"/>
      <c r="J673" s="17"/>
      <c r="L673" s="17"/>
    </row>
    <row r="674" spans="6:12" ht="9.9499999999999993" customHeight="1" x14ac:dyDescent="0.2">
      <c r="F674" s="17"/>
      <c r="J674" s="17"/>
      <c r="L674" s="17"/>
    </row>
    <row r="675" spans="6:12" ht="9.9499999999999993" customHeight="1" x14ac:dyDescent="0.2">
      <c r="F675" s="17"/>
      <c r="J675" s="17"/>
      <c r="L675" s="17"/>
    </row>
    <row r="676" spans="6:12" ht="9.9499999999999993" customHeight="1" x14ac:dyDescent="0.2">
      <c r="F676" s="17"/>
      <c r="J676" s="17"/>
      <c r="L676" s="17"/>
    </row>
    <row r="677" spans="6:12" ht="9.9499999999999993" customHeight="1" x14ac:dyDescent="0.2">
      <c r="F677" s="17"/>
      <c r="J677" s="17"/>
      <c r="L677" s="17"/>
    </row>
    <row r="678" spans="6:12" ht="9.9499999999999993" customHeight="1" x14ac:dyDescent="0.2">
      <c r="F678" s="17"/>
      <c r="J678" s="17"/>
      <c r="L678" s="17"/>
    </row>
    <row r="679" spans="6:12" ht="9.9499999999999993" customHeight="1" x14ac:dyDescent="0.2">
      <c r="F679" s="17"/>
      <c r="J679" s="17"/>
      <c r="L679" s="17"/>
    </row>
    <row r="680" spans="6:12" ht="9.9499999999999993" customHeight="1" x14ac:dyDescent="0.2">
      <c r="F680" s="17"/>
      <c r="J680" s="17"/>
      <c r="L680" s="17"/>
    </row>
    <row r="681" spans="6:12" ht="9.9499999999999993" customHeight="1" x14ac:dyDescent="0.2">
      <c r="F681" s="17"/>
      <c r="J681" s="17"/>
      <c r="L681" s="17"/>
    </row>
    <row r="682" spans="6:12" ht="9.9499999999999993" customHeight="1" x14ac:dyDescent="0.2">
      <c r="F682" s="17"/>
      <c r="J682" s="17"/>
      <c r="L682" s="17"/>
    </row>
    <row r="683" spans="6:12" ht="9.9499999999999993" customHeight="1" x14ac:dyDescent="0.2">
      <c r="F683" s="17"/>
      <c r="J683" s="17"/>
      <c r="L683" s="17"/>
    </row>
    <row r="684" spans="6:12" ht="9.9499999999999993" customHeight="1" x14ac:dyDescent="0.2">
      <c r="F684" s="17"/>
      <c r="J684" s="17"/>
      <c r="L684" s="17"/>
    </row>
    <row r="685" spans="6:12" ht="9.9499999999999993" customHeight="1" x14ac:dyDescent="0.2">
      <c r="F685" s="17"/>
      <c r="J685" s="17"/>
      <c r="L685" s="17"/>
    </row>
    <row r="686" spans="6:12" ht="9.9499999999999993" customHeight="1" x14ac:dyDescent="0.2">
      <c r="F686" s="17"/>
      <c r="J686" s="17"/>
      <c r="L686" s="17"/>
    </row>
    <row r="687" spans="6:12" ht="9.9499999999999993" customHeight="1" x14ac:dyDescent="0.2">
      <c r="F687" s="17"/>
      <c r="J687" s="17"/>
      <c r="L687" s="17"/>
    </row>
    <row r="688" spans="6:12" ht="9.9499999999999993" customHeight="1" x14ac:dyDescent="0.2">
      <c r="F688" s="17"/>
      <c r="J688" s="17"/>
      <c r="L688" s="17"/>
    </row>
    <row r="689" spans="6:12" ht="9.9499999999999993" customHeight="1" x14ac:dyDescent="0.2">
      <c r="F689" s="17"/>
      <c r="J689" s="17"/>
      <c r="L689" s="17"/>
    </row>
    <row r="690" spans="6:12" ht="9.9499999999999993" customHeight="1" x14ac:dyDescent="0.2">
      <c r="F690" s="17"/>
      <c r="J690" s="17"/>
      <c r="L690" s="17"/>
    </row>
    <row r="691" spans="6:12" ht="9.9499999999999993" customHeight="1" x14ac:dyDescent="0.2">
      <c r="F691" s="17"/>
      <c r="J691" s="17"/>
      <c r="L691" s="17"/>
    </row>
    <row r="692" spans="6:12" ht="9.9499999999999993" customHeight="1" x14ac:dyDescent="0.2">
      <c r="F692" s="17"/>
      <c r="J692" s="17"/>
      <c r="L692" s="17"/>
    </row>
    <row r="693" spans="6:12" ht="9.9499999999999993" customHeight="1" x14ac:dyDescent="0.2">
      <c r="F693" s="17"/>
      <c r="J693" s="17"/>
      <c r="L693" s="17"/>
    </row>
    <row r="694" spans="6:12" ht="9.9499999999999993" customHeight="1" x14ac:dyDescent="0.2">
      <c r="F694" s="17"/>
      <c r="J694" s="17"/>
      <c r="L694" s="17"/>
    </row>
    <row r="695" spans="6:12" ht="9.9499999999999993" customHeight="1" x14ac:dyDescent="0.2">
      <c r="F695" s="17"/>
      <c r="J695" s="17"/>
      <c r="L695" s="17"/>
    </row>
    <row r="696" spans="6:12" ht="9.9499999999999993" customHeight="1" x14ac:dyDescent="0.2">
      <c r="F696" s="17"/>
      <c r="J696" s="17"/>
      <c r="L696" s="17"/>
    </row>
    <row r="697" spans="6:12" ht="9.9499999999999993" customHeight="1" x14ac:dyDescent="0.2">
      <c r="F697" s="17"/>
      <c r="J697" s="17"/>
      <c r="L697" s="17"/>
    </row>
    <row r="698" spans="6:12" ht="9.9499999999999993" customHeight="1" x14ac:dyDescent="0.2">
      <c r="F698" s="17"/>
      <c r="J698" s="17"/>
      <c r="L698" s="17"/>
    </row>
    <row r="699" spans="6:12" ht="9.9499999999999993" customHeight="1" x14ac:dyDescent="0.2">
      <c r="F699" s="17"/>
      <c r="J699" s="17"/>
      <c r="L699" s="17"/>
    </row>
    <row r="700" spans="6:12" ht="9.9499999999999993" customHeight="1" x14ac:dyDescent="0.2">
      <c r="F700" s="17"/>
      <c r="J700" s="17"/>
      <c r="L700" s="17"/>
    </row>
    <row r="701" spans="6:12" ht="9.9499999999999993" customHeight="1" x14ac:dyDescent="0.2">
      <c r="F701" s="17"/>
      <c r="J701" s="17"/>
      <c r="L701" s="17"/>
    </row>
    <row r="702" spans="6:12" ht="9.9499999999999993" customHeight="1" x14ac:dyDescent="0.2">
      <c r="F702" s="17"/>
      <c r="J702" s="17"/>
      <c r="L702" s="17"/>
    </row>
    <row r="703" spans="6:12" ht="9.9499999999999993" customHeight="1" x14ac:dyDescent="0.2">
      <c r="F703" s="17"/>
      <c r="J703" s="17"/>
      <c r="L703" s="17"/>
    </row>
    <row r="704" spans="6:12" ht="9.9499999999999993" customHeight="1" x14ac:dyDescent="0.2">
      <c r="F704" s="17"/>
      <c r="J704" s="17"/>
      <c r="L704" s="17"/>
    </row>
    <row r="705" spans="6:12" ht="9.9499999999999993" customHeight="1" x14ac:dyDescent="0.2">
      <c r="F705" s="17"/>
      <c r="J705" s="17"/>
      <c r="L705" s="17"/>
    </row>
    <row r="706" spans="6:12" ht="9.9499999999999993" customHeight="1" x14ac:dyDescent="0.2">
      <c r="F706" s="17"/>
      <c r="J706" s="17"/>
      <c r="L706" s="17"/>
    </row>
    <row r="707" spans="6:12" ht="9.9499999999999993" customHeight="1" x14ac:dyDescent="0.2">
      <c r="F707" s="17"/>
      <c r="J707" s="17"/>
      <c r="L707" s="17"/>
    </row>
    <row r="708" spans="6:12" ht="9.9499999999999993" customHeight="1" x14ac:dyDescent="0.2">
      <c r="F708" s="17"/>
      <c r="J708" s="17"/>
      <c r="L708" s="17"/>
    </row>
    <row r="709" spans="6:12" ht="9.9499999999999993" customHeight="1" x14ac:dyDescent="0.2">
      <c r="F709" s="17"/>
      <c r="J709" s="17"/>
      <c r="L709" s="17"/>
    </row>
    <row r="710" spans="6:12" ht="9.9499999999999993" customHeight="1" x14ac:dyDescent="0.2">
      <c r="F710" s="17"/>
      <c r="J710" s="17"/>
      <c r="L710" s="17"/>
    </row>
    <row r="711" spans="6:12" ht="9.9499999999999993" customHeight="1" x14ac:dyDescent="0.2">
      <c r="F711" s="17"/>
      <c r="J711" s="17"/>
      <c r="L711" s="17"/>
    </row>
    <row r="712" spans="6:12" ht="9.9499999999999993" customHeight="1" x14ac:dyDescent="0.2">
      <c r="F712" s="17"/>
      <c r="J712" s="17"/>
      <c r="L712" s="17"/>
    </row>
    <row r="713" spans="6:12" ht="9.9499999999999993" customHeight="1" x14ac:dyDescent="0.2">
      <c r="F713" s="17"/>
      <c r="J713" s="17"/>
      <c r="L713" s="17"/>
    </row>
    <row r="714" spans="6:12" ht="9.9499999999999993" customHeight="1" x14ac:dyDescent="0.2">
      <c r="F714" s="17"/>
      <c r="J714" s="17"/>
      <c r="L714" s="17"/>
    </row>
    <row r="715" spans="6:12" ht="9.9499999999999993" customHeight="1" x14ac:dyDescent="0.2">
      <c r="F715" s="17"/>
      <c r="J715" s="17"/>
      <c r="L715" s="17"/>
    </row>
    <row r="716" spans="6:12" ht="9.9499999999999993" customHeight="1" x14ac:dyDescent="0.2">
      <c r="F716" s="17"/>
      <c r="J716" s="17"/>
      <c r="L716" s="17"/>
    </row>
    <row r="717" spans="6:12" ht="9.9499999999999993" customHeight="1" x14ac:dyDescent="0.2">
      <c r="F717" s="17"/>
      <c r="J717" s="17"/>
      <c r="L717" s="17"/>
    </row>
    <row r="718" spans="6:12" ht="9.9499999999999993" customHeight="1" x14ac:dyDescent="0.2">
      <c r="F718" s="17"/>
      <c r="J718" s="17"/>
      <c r="L718" s="17"/>
    </row>
    <row r="719" spans="6:12" ht="9.9499999999999993" customHeight="1" x14ac:dyDescent="0.2">
      <c r="F719" s="17"/>
      <c r="J719" s="17"/>
      <c r="L719" s="17"/>
    </row>
    <row r="720" spans="6:12" ht="9.9499999999999993" customHeight="1" x14ac:dyDescent="0.2">
      <c r="F720" s="17"/>
      <c r="J720" s="17"/>
      <c r="L720" s="17"/>
    </row>
    <row r="721" spans="6:12" ht="9.9499999999999993" customHeight="1" x14ac:dyDescent="0.2">
      <c r="F721" s="17"/>
      <c r="J721" s="17"/>
      <c r="L721" s="17"/>
    </row>
    <row r="722" spans="6:12" ht="9.9499999999999993" customHeight="1" x14ac:dyDescent="0.2">
      <c r="F722" s="17"/>
      <c r="J722" s="17"/>
      <c r="L722" s="17"/>
    </row>
    <row r="723" spans="6:12" ht="9.9499999999999993" customHeight="1" x14ac:dyDescent="0.2">
      <c r="F723" s="17"/>
      <c r="J723" s="17"/>
      <c r="L723" s="17"/>
    </row>
    <row r="724" spans="6:12" ht="9.9499999999999993" customHeight="1" x14ac:dyDescent="0.2">
      <c r="F724" s="17"/>
      <c r="J724" s="17"/>
      <c r="L724" s="17"/>
    </row>
    <row r="725" spans="6:12" ht="9.9499999999999993" customHeight="1" x14ac:dyDescent="0.2">
      <c r="F725" s="17"/>
      <c r="J725" s="17"/>
      <c r="L725" s="17"/>
    </row>
    <row r="726" spans="6:12" ht="9.9499999999999993" customHeight="1" x14ac:dyDescent="0.2">
      <c r="F726" s="17"/>
      <c r="J726" s="17"/>
      <c r="L726" s="17"/>
    </row>
    <row r="727" spans="6:12" ht="9.9499999999999993" customHeight="1" x14ac:dyDescent="0.2">
      <c r="F727" s="17"/>
      <c r="J727" s="17"/>
      <c r="L727" s="17"/>
    </row>
    <row r="728" spans="6:12" ht="9.9499999999999993" customHeight="1" x14ac:dyDescent="0.2">
      <c r="F728" s="17"/>
      <c r="J728" s="17"/>
      <c r="L728" s="17"/>
    </row>
    <row r="729" spans="6:12" ht="9.9499999999999993" customHeight="1" x14ac:dyDescent="0.2">
      <c r="F729" s="17"/>
      <c r="J729" s="17"/>
      <c r="L729" s="17"/>
    </row>
    <row r="730" spans="6:12" ht="9.9499999999999993" customHeight="1" x14ac:dyDescent="0.2">
      <c r="F730" s="17"/>
      <c r="J730" s="17"/>
      <c r="L730" s="17"/>
    </row>
    <row r="731" spans="6:12" ht="9.9499999999999993" customHeight="1" x14ac:dyDescent="0.2">
      <c r="F731" s="17"/>
      <c r="J731" s="17"/>
      <c r="L731" s="17"/>
    </row>
    <row r="732" spans="6:12" ht="9.9499999999999993" customHeight="1" x14ac:dyDescent="0.2">
      <c r="F732" s="17"/>
      <c r="J732" s="17"/>
      <c r="L732" s="17"/>
    </row>
    <row r="733" spans="6:12" ht="9.9499999999999993" customHeight="1" x14ac:dyDescent="0.2">
      <c r="F733" s="17"/>
      <c r="J733" s="17"/>
      <c r="L733" s="17"/>
    </row>
    <row r="734" spans="6:12" ht="9.9499999999999993" customHeight="1" x14ac:dyDescent="0.2">
      <c r="F734" s="17"/>
      <c r="J734" s="17"/>
      <c r="L734" s="17"/>
    </row>
    <row r="735" spans="6:12" ht="9.9499999999999993" customHeight="1" x14ac:dyDescent="0.2">
      <c r="F735" s="17"/>
      <c r="J735" s="17"/>
      <c r="L735" s="17"/>
    </row>
    <row r="736" spans="6:12" ht="9.9499999999999993" customHeight="1" x14ac:dyDescent="0.2">
      <c r="F736" s="17"/>
      <c r="J736" s="17"/>
      <c r="L736" s="17"/>
    </row>
    <row r="737" spans="6:12" ht="9.9499999999999993" customHeight="1" x14ac:dyDescent="0.2">
      <c r="F737" s="17"/>
      <c r="J737" s="17"/>
      <c r="L737" s="17"/>
    </row>
    <row r="738" spans="6:12" ht="9.9499999999999993" customHeight="1" x14ac:dyDescent="0.2">
      <c r="F738" s="17"/>
      <c r="J738" s="17"/>
      <c r="L738" s="17"/>
    </row>
    <row r="739" spans="6:12" ht="9.9499999999999993" customHeight="1" x14ac:dyDescent="0.2">
      <c r="F739" s="17"/>
      <c r="J739" s="17"/>
      <c r="L739" s="17"/>
    </row>
    <row r="740" spans="6:12" ht="9.9499999999999993" customHeight="1" x14ac:dyDescent="0.2">
      <c r="F740" s="17"/>
      <c r="J740" s="17"/>
      <c r="L740" s="17"/>
    </row>
    <row r="741" spans="6:12" ht="9.9499999999999993" customHeight="1" x14ac:dyDescent="0.2">
      <c r="F741" s="17"/>
      <c r="J741" s="17"/>
      <c r="L741" s="17"/>
    </row>
    <row r="742" spans="6:12" ht="9.9499999999999993" customHeight="1" x14ac:dyDescent="0.2">
      <c r="F742" s="17"/>
      <c r="J742" s="17"/>
      <c r="L742" s="17"/>
    </row>
    <row r="743" spans="6:12" ht="9.9499999999999993" customHeight="1" x14ac:dyDescent="0.2">
      <c r="F743" s="17"/>
      <c r="J743" s="17"/>
      <c r="L743" s="17"/>
    </row>
    <row r="744" spans="6:12" ht="9.9499999999999993" customHeight="1" x14ac:dyDescent="0.2">
      <c r="F744" s="17"/>
      <c r="J744" s="17"/>
      <c r="L744" s="17"/>
    </row>
    <row r="745" spans="6:12" ht="9.9499999999999993" customHeight="1" x14ac:dyDescent="0.2">
      <c r="F745" s="17"/>
      <c r="J745" s="17"/>
      <c r="L745" s="17"/>
    </row>
    <row r="746" spans="6:12" ht="9.9499999999999993" customHeight="1" x14ac:dyDescent="0.2">
      <c r="F746" s="17"/>
      <c r="J746" s="17"/>
      <c r="L746" s="17"/>
    </row>
    <row r="747" spans="6:12" ht="9.9499999999999993" customHeight="1" x14ac:dyDescent="0.2">
      <c r="F747" s="17"/>
      <c r="J747" s="17"/>
      <c r="L747" s="17"/>
    </row>
    <row r="748" spans="6:12" ht="9.9499999999999993" customHeight="1" x14ac:dyDescent="0.2">
      <c r="F748" s="17"/>
      <c r="J748" s="17"/>
      <c r="L748" s="17"/>
    </row>
    <row r="749" spans="6:12" ht="9.9499999999999993" customHeight="1" x14ac:dyDescent="0.2">
      <c r="F749" s="17"/>
      <c r="J749" s="17"/>
      <c r="L749" s="17"/>
    </row>
    <row r="750" spans="6:12" ht="9.9499999999999993" customHeight="1" x14ac:dyDescent="0.2">
      <c r="F750" s="17"/>
      <c r="J750" s="17"/>
      <c r="L750" s="17"/>
    </row>
    <row r="751" spans="6:12" ht="9.9499999999999993" customHeight="1" x14ac:dyDescent="0.2">
      <c r="F751" s="17"/>
      <c r="J751" s="17"/>
      <c r="L751" s="17"/>
    </row>
    <row r="752" spans="6:12" ht="9.9499999999999993" customHeight="1" x14ac:dyDescent="0.2">
      <c r="F752" s="17"/>
      <c r="J752" s="17"/>
      <c r="L752" s="17"/>
    </row>
    <row r="753" spans="6:12" ht="9.9499999999999993" customHeight="1" x14ac:dyDescent="0.2">
      <c r="F753" s="17"/>
      <c r="J753" s="17"/>
      <c r="L753" s="17"/>
    </row>
    <row r="754" spans="6:12" ht="9.9499999999999993" customHeight="1" x14ac:dyDescent="0.2">
      <c r="F754" s="17"/>
      <c r="J754" s="17"/>
      <c r="L754" s="17"/>
    </row>
    <row r="755" spans="6:12" ht="9.9499999999999993" customHeight="1" x14ac:dyDescent="0.2">
      <c r="F755" s="17"/>
      <c r="J755" s="17"/>
      <c r="L755" s="17"/>
    </row>
    <row r="756" spans="6:12" ht="9.9499999999999993" customHeight="1" x14ac:dyDescent="0.2">
      <c r="F756" s="17"/>
      <c r="J756" s="17"/>
      <c r="L756" s="17"/>
    </row>
    <row r="757" spans="6:12" ht="9.9499999999999993" customHeight="1" x14ac:dyDescent="0.2">
      <c r="F757" s="17"/>
      <c r="J757" s="17"/>
      <c r="L757" s="17"/>
    </row>
    <row r="758" spans="6:12" ht="9.9499999999999993" customHeight="1" x14ac:dyDescent="0.2">
      <c r="F758" s="17"/>
      <c r="J758" s="17"/>
      <c r="L758" s="17"/>
    </row>
    <row r="759" spans="6:12" ht="9.9499999999999993" customHeight="1" x14ac:dyDescent="0.2">
      <c r="F759" s="17"/>
      <c r="J759" s="17"/>
      <c r="L759" s="17"/>
    </row>
    <row r="760" spans="6:12" ht="9.9499999999999993" customHeight="1" x14ac:dyDescent="0.2">
      <c r="F760" s="17"/>
      <c r="J760" s="17"/>
      <c r="L760" s="17"/>
    </row>
    <row r="761" spans="6:12" ht="9.9499999999999993" customHeight="1" x14ac:dyDescent="0.2">
      <c r="F761" s="17"/>
      <c r="J761" s="17"/>
      <c r="L761" s="17"/>
    </row>
    <row r="762" spans="6:12" ht="9.9499999999999993" customHeight="1" x14ac:dyDescent="0.2">
      <c r="F762" s="17"/>
      <c r="J762" s="17"/>
      <c r="L762" s="17"/>
    </row>
    <row r="763" spans="6:12" ht="9.9499999999999993" customHeight="1" x14ac:dyDescent="0.2">
      <c r="F763" s="17"/>
      <c r="J763" s="17"/>
      <c r="L763" s="17"/>
    </row>
    <row r="764" spans="6:12" ht="9.9499999999999993" customHeight="1" x14ac:dyDescent="0.2">
      <c r="F764" s="17"/>
      <c r="J764" s="17"/>
      <c r="L764" s="17"/>
    </row>
    <row r="765" spans="6:12" ht="9.9499999999999993" customHeight="1" x14ac:dyDescent="0.2">
      <c r="F765" s="17"/>
      <c r="J765" s="17"/>
      <c r="L765" s="17"/>
    </row>
    <row r="766" spans="6:12" ht="9.9499999999999993" customHeight="1" x14ac:dyDescent="0.2">
      <c r="F766" s="17"/>
      <c r="J766" s="17"/>
      <c r="L766" s="17"/>
    </row>
    <row r="767" spans="6:12" ht="9.9499999999999993" customHeight="1" x14ac:dyDescent="0.2">
      <c r="F767" s="17"/>
      <c r="J767" s="17"/>
      <c r="L767" s="17"/>
    </row>
    <row r="768" spans="6:12" ht="9.9499999999999993" customHeight="1" x14ac:dyDescent="0.2">
      <c r="F768" s="17"/>
      <c r="J768" s="17"/>
      <c r="L768" s="17"/>
    </row>
    <row r="769" spans="6:12" ht="9.9499999999999993" customHeight="1" x14ac:dyDescent="0.2">
      <c r="F769" s="17"/>
      <c r="J769" s="17"/>
      <c r="L769" s="17"/>
    </row>
    <row r="770" spans="6:12" ht="9.9499999999999993" customHeight="1" x14ac:dyDescent="0.2">
      <c r="F770" s="17"/>
      <c r="J770" s="17"/>
      <c r="L770" s="17"/>
    </row>
    <row r="771" spans="6:12" ht="9.9499999999999993" customHeight="1" x14ac:dyDescent="0.2">
      <c r="F771" s="17"/>
      <c r="J771" s="17"/>
      <c r="L771" s="17"/>
    </row>
    <row r="772" spans="6:12" ht="9.9499999999999993" customHeight="1" x14ac:dyDescent="0.2">
      <c r="F772" s="17"/>
      <c r="J772" s="17"/>
      <c r="L772" s="17"/>
    </row>
    <row r="773" spans="6:12" ht="9.9499999999999993" customHeight="1" x14ac:dyDescent="0.2">
      <c r="F773" s="17"/>
      <c r="J773" s="17"/>
      <c r="L773" s="17"/>
    </row>
    <row r="774" spans="6:12" ht="9.9499999999999993" customHeight="1" x14ac:dyDescent="0.2">
      <c r="F774" s="17"/>
      <c r="J774" s="17"/>
      <c r="L774" s="17"/>
    </row>
    <row r="775" spans="6:12" ht="9.9499999999999993" customHeight="1" x14ac:dyDescent="0.2">
      <c r="F775" s="17"/>
      <c r="J775" s="17"/>
      <c r="L775" s="17"/>
    </row>
    <row r="776" spans="6:12" ht="9.9499999999999993" customHeight="1" x14ac:dyDescent="0.2">
      <c r="F776" s="17"/>
      <c r="J776" s="17"/>
      <c r="L776" s="17"/>
    </row>
    <row r="777" spans="6:12" ht="9.9499999999999993" customHeight="1" x14ac:dyDescent="0.2">
      <c r="F777" s="17"/>
      <c r="J777" s="17"/>
      <c r="L777" s="17"/>
    </row>
    <row r="778" spans="6:12" ht="9.9499999999999993" customHeight="1" x14ac:dyDescent="0.2">
      <c r="F778" s="17"/>
      <c r="J778" s="17"/>
      <c r="L778" s="17"/>
    </row>
    <row r="779" spans="6:12" ht="9.9499999999999993" customHeight="1" x14ac:dyDescent="0.2">
      <c r="F779" s="17"/>
      <c r="J779" s="17"/>
      <c r="L779" s="17"/>
    </row>
    <row r="780" spans="6:12" ht="9.9499999999999993" customHeight="1" x14ac:dyDescent="0.2">
      <c r="F780" s="17"/>
      <c r="J780" s="17"/>
      <c r="L780" s="17"/>
    </row>
    <row r="781" spans="6:12" ht="9.9499999999999993" customHeight="1" x14ac:dyDescent="0.2">
      <c r="F781" s="17"/>
      <c r="J781" s="17"/>
      <c r="L781" s="17"/>
    </row>
    <row r="782" spans="6:12" ht="9.9499999999999993" customHeight="1" x14ac:dyDescent="0.2">
      <c r="F782" s="17"/>
      <c r="J782" s="17"/>
      <c r="L782" s="17"/>
    </row>
    <row r="783" spans="6:12" ht="9.9499999999999993" customHeight="1" x14ac:dyDescent="0.2">
      <c r="F783" s="17"/>
      <c r="J783" s="17"/>
      <c r="L783" s="17"/>
    </row>
    <row r="784" spans="6:12" ht="9.9499999999999993" customHeight="1" x14ac:dyDescent="0.2">
      <c r="F784" s="17"/>
      <c r="J784" s="17"/>
      <c r="L784" s="17"/>
    </row>
    <row r="785" spans="6:12" ht="9.9499999999999993" customHeight="1" x14ac:dyDescent="0.2">
      <c r="F785" s="17"/>
      <c r="J785" s="17"/>
      <c r="L785" s="17"/>
    </row>
    <row r="786" spans="6:12" ht="9.9499999999999993" customHeight="1" x14ac:dyDescent="0.2">
      <c r="F786" s="17"/>
      <c r="J786" s="17"/>
      <c r="L786" s="17"/>
    </row>
    <row r="787" spans="6:12" ht="9.9499999999999993" customHeight="1" x14ac:dyDescent="0.2">
      <c r="F787" s="17"/>
      <c r="J787" s="17"/>
      <c r="L787" s="17"/>
    </row>
    <row r="788" spans="6:12" ht="9.9499999999999993" customHeight="1" x14ac:dyDescent="0.2">
      <c r="F788" s="17"/>
      <c r="J788" s="17"/>
      <c r="L788" s="17"/>
    </row>
    <row r="789" spans="6:12" ht="9.9499999999999993" customHeight="1" x14ac:dyDescent="0.2">
      <c r="F789" s="17"/>
      <c r="J789" s="17"/>
      <c r="L789" s="17"/>
    </row>
    <row r="790" spans="6:12" ht="9.9499999999999993" customHeight="1" x14ac:dyDescent="0.2">
      <c r="F790" s="17"/>
      <c r="J790" s="17"/>
      <c r="L790" s="17"/>
    </row>
    <row r="791" spans="6:12" ht="9.9499999999999993" customHeight="1" x14ac:dyDescent="0.2">
      <c r="F791" s="17"/>
      <c r="J791" s="17"/>
      <c r="L791" s="17"/>
    </row>
    <row r="792" spans="6:12" ht="9.9499999999999993" customHeight="1" x14ac:dyDescent="0.2">
      <c r="F792" s="17"/>
      <c r="J792" s="17"/>
      <c r="L792" s="17"/>
    </row>
    <row r="793" spans="6:12" ht="9.9499999999999993" customHeight="1" x14ac:dyDescent="0.2">
      <c r="F793" s="17"/>
      <c r="J793" s="17"/>
      <c r="L793" s="17"/>
    </row>
    <row r="794" spans="6:12" ht="9.9499999999999993" customHeight="1" x14ac:dyDescent="0.2">
      <c r="F794" s="17"/>
      <c r="J794" s="17"/>
      <c r="L794" s="17"/>
    </row>
    <row r="795" spans="6:12" ht="9.9499999999999993" customHeight="1" x14ac:dyDescent="0.2">
      <c r="F795" s="17"/>
      <c r="J795" s="17"/>
      <c r="L795" s="17"/>
    </row>
    <row r="796" spans="6:12" ht="9.9499999999999993" customHeight="1" x14ac:dyDescent="0.2">
      <c r="F796" s="17"/>
      <c r="J796" s="17"/>
      <c r="L796" s="17"/>
    </row>
    <row r="797" spans="6:12" ht="9.9499999999999993" customHeight="1" x14ac:dyDescent="0.2">
      <c r="F797" s="17"/>
      <c r="J797" s="17"/>
      <c r="L797" s="17"/>
    </row>
    <row r="798" spans="6:12" ht="9.9499999999999993" customHeight="1" x14ac:dyDescent="0.2">
      <c r="F798" s="17"/>
      <c r="J798" s="17"/>
      <c r="L798" s="17"/>
    </row>
    <row r="799" spans="6:12" ht="9.9499999999999993" customHeight="1" x14ac:dyDescent="0.2">
      <c r="F799" s="17"/>
      <c r="J799" s="17"/>
      <c r="L799" s="17"/>
    </row>
    <row r="800" spans="6:12" ht="9.9499999999999993" customHeight="1" x14ac:dyDescent="0.2">
      <c r="F800" s="17"/>
      <c r="J800" s="17"/>
      <c r="L800" s="17"/>
    </row>
    <row r="801" spans="6:12" ht="9.9499999999999993" customHeight="1" x14ac:dyDescent="0.2">
      <c r="F801" s="17"/>
      <c r="J801" s="17"/>
      <c r="L801" s="17"/>
    </row>
    <row r="802" spans="6:12" ht="9.9499999999999993" customHeight="1" x14ac:dyDescent="0.2">
      <c r="F802" s="17"/>
      <c r="J802" s="17"/>
      <c r="L802" s="17"/>
    </row>
    <row r="803" spans="6:12" ht="9.9499999999999993" customHeight="1" x14ac:dyDescent="0.2">
      <c r="F803" s="17"/>
      <c r="J803" s="17"/>
      <c r="L803" s="17"/>
    </row>
    <row r="804" spans="6:12" ht="9.9499999999999993" customHeight="1" x14ac:dyDescent="0.2">
      <c r="F804" s="17"/>
      <c r="J804" s="17"/>
      <c r="L804" s="17"/>
    </row>
    <row r="805" spans="6:12" ht="9.9499999999999993" customHeight="1" x14ac:dyDescent="0.2">
      <c r="F805" s="17"/>
      <c r="J805" s="17"/>
      <c r="L805" s="17"/>
    </row>
    <row r="806" spans="6:12" ht="9.9499999999999993" customHeight="1" x14ac:dyDescent="0.2">
      <c r="F806" s="17"/>
      <c r="J806" s="17"/>
      <c r="L806" s="17"/>
    </row>
    <row r="807" spans="6:12" ht="9.9499999999999993" customHeight="1" x14ac:dyDescent="0.2">
      <c r="F807" s="17"/>
      <c r="J807" s="17"/>
      <c r="L807" s="17"/>
    </row>
    <row r="808" spans="6:12" ht="9.9499999999999993" customHeight="1" x14ac:dyDescent="0.2">
      <c r="F808" s="17"/>
      <c r="J808" s="17"/>
      <c r="L808" s="17"/>
    </row>
    <row r="809" spans="6:12" ht="9.9499999999999993" customHeight="1" x14ac:dyDescent="0.2">
      <c r="F809" s="17"/>
      <c r="J809" s="17"/>
      <c r="L809" s="17"/>
    </row>
    <row r="810" spans="6:12" ht="9.9499999999999993" customHeight="1" x14ac:dyDescent="0.2">
      <c r="F810" s="17"/>
      <c r="J810" s="17"/>
      <c r="L810" s="17"/>
    </row>
    <row r="811" spans="6:12" ht="9.9499999999999993" customHeight="1" x14ac:dyDescent="0.2">
      <c r="F811" s="17"/>
      <c r="J811" s="17"/>
      <c r="L811" s="17"/>
    </row>
    <row r="812" spans="6:12" ht="9.9499999999999993" customHeight="1" x14ac:dyDescent="0.2">
      <c r="F812" s="17"/>
      <c r="J812" s="17"/>
      <c r="L812" s="17"/>
    </row>
    <row r="813" spans="6:12" ht="9.9499999999999993" customHeight="1" x14ac:dyDescent="0.2">
      <c r="F813" s="17"/>
      <c r="J813" s="17"/>
      <c r="L813" s="17"/>
    </row>
    <row r="814" spans="6:12" ht="9.9499999999999993" customHeight="1" x14ac:dyDescent="0.2">
      <c r="F814" s="17"/>
      <c r="J814" s="17"/>
      <c r="L814" s="17"/>
    </row>
    <row r="815" spans="6:12" ht="9.9499999999999993" customHeight="1" x14ac:dyDescent="0.2">
      <c r="F815" s="17"/>
      <c r="J815" s="17"/>
      <c r="L815" s="17"/>
    </row>
    <row r="816" spans="6:12" ht="9.9499999999999993" customHeight="1" x14ac:dyDescent="0.2">
      <c r="F816" s="17"/>
      <c r="J816" s="17"/>
      <c r="L816" s="17"/>
    </row>
    <row r="817" spans="6:12" ht="9.9499999999999993" customHeight="1" x14ac:dyDescent="0.2">
      <c r="F817" s="17"/>
      <c r="J817" s="17"/>
      <c r="L817" s="17"/>
    </row>
    <row r="818" spans="6:12" ht="9.9499999999999993" customHeight="1" x14ac:dyDescent="0.2">
      <c r="F818" s="17"/>
      <c r="J818" s="17"/>
      <c r="L818" s="17"/>
    </row>
    <row r="819" spans="6:12" ht="9.9499999999999993" customHeight="1" x14ac:dyDescent="0.2">
      <c r="F819" s="17"/>
      <c r="J819" s="17"/>
      <c r="L819" s="17"/>
    </row>
    <row r="820" spans="6:12" ht="9.9499999999999993" customHeight="1" x14ac:dyDescent="0.2">
      <c r="F820" s="17"/>
      <c r="J820" s="17"/>
      <c r="L820" s="17"/>
    </row>
    <row r="821" spans="6:12" ht="9.9499999999999993" customHeight="1" x14ac:dyDescent="0.2">
      <c r="F821" s="17"/>
      <c r="J821" s="17"/>
      <c r="L821" s="17"/>
    </row>
    <row r="822" spans="6:12" ht="9.9499999999999993" customHeight="1" x14ac:dyDescent="0.2">
      <c r="F822" s="17"/>
      <c r="J822" s="17"/>
      <c r="L822" s="17"/>
    </row>
    <row r="823" spans="6:12" ht="9.9499999999999993" customHeight="1" x14ac:dyDescent="0.2">
      <c r="F823" s="17"/>
      <c r="J823" s="17"/>
      <c r="L823" s="17"/>
    </row>
    <row r="824" spans="6:12" ht="9.9499999999999993" customHeight="1" x14ac:dyDescent="0.2">
      <c r="F824" s="17"/>
      <c r="J824" s="17"/>
      <c r="L824" s="17"/>
    </row>
    <row r="825" spans="6:12" ht="9.9499999999999993" customHeight="1" x14ac:dyDescent="0.2">
      <c r="F825" s="17"/>
      <c r="J825" s="17"/>
      <c r="L825" s="17"/>
    </row>
    <row r="826" spans="6:12" ht="9.9499999999999993" customHeight="1" x14ac:dyDescent="0.2">
      <c r="F826" s="17"/>
      <c r="J826" s="17"/>
      <c r="L826" s="17"/>
    </row>
    <row r="827" spans="6:12" ht="9.9499999999999993" customHeight="1" x14ac:dyDescent="0.2">
      <c r="F827" s="17"/>
      <c r="J827" s="17"/>
      <c r="L827" s="17"/>
    </row>
    <row r="828" spans="6:12" ht="9.9499999999999993" customHeight="1" x14ac:dyDescent="0.2">
      <c r="F828" s="17"/>
      <c r="J828" s="17"/>
      <c r="L828" s="17"/>
    </row>
    <row r="829" spans="6:12" ht="9.9499999999999993" customHeight="1" x14ac:dyDescent="0.2">
      <c r="F829" s="17"/>
      <c r="J829" s="17"/>
      <c r="L829" s="17"/>
    </row>
    <row r="830" spans="6:12" ht="9.9499999999999993" customHeight="1" x14ac:dyDescent="0.2">
      <c r="F830" s="17"/>
      <c r="J830" s="17"/>
      <c r="L830" s="17"/>
    </row>
    <row r="831" spans="6:12" ht="9.9499999999999993" customHeight="1" x14ac:dyDescent="0.2">
      <c r="F831" s="17"/>
      <c r="J831" s="17"/>
      <c r="L831" s="17"/>
    </row>
    <row r="832" spans="6:12" ht="9.9499999999999993" customHeight="1" x14ac:dyDescent="0.2">
      <c r="F832" s="17"/>
      <c r="J832" s="17"/>
      <c r="L832" s="17"/>
    </row>
    <row r="833" spans="6:12" ht="9.9499999999999993" customHeight="1" x14ac:dyDescent="0.2">
      <c r="F833" s="17"/>
      <c r="J833" s="17"/>
      <c r="L833" s="17"/>
    </row>
    <row r="834" spans="6:12" ht="9.9499999999999993" customHeight="1" x14ac:dyDescent="0.2">
      <c r="F834" s="17"/>
      <c r="J834" s="17"/>
      <c r="L834" s="17"/>
    </row>
    <row r="835" spans="6:12" ht="9.9499999999999993" customHeight="1" x14ac:dyDescent="0.2">
      <c r="F835" s="17"/>
      <c r="J835" s="17"/>
      <c r="L835" s="17"/>
    </row>
    <row r="836" spans="6:12" ht="9.9499999999999993" customHeight="1" x14ac:dyDescent="0.2">
      <c r="F836" s="17"/>
      <c r="J836" s="17"/>
      <c r="L836" s="17"/>
    </row>
    <row r="837" spans="6:12" ht="9.9499999999999993" customHeight="1" x14ac:dyDescent="0.2">
      <c r="F837" s="17"/>
      <c r="J837" s="17"/>
      <c r="L837" s="17"/>
    </row>
    <row r="838" spans="6:12" ht="9.9499999999999993" customHeight="1" x14ac:dyDescent="0.2">
      <c r="F838" s="17"/>
      <c r="J838" s="17"/>
      <c r="L838" s="17"/>
    </row>
    <row r="839" spans="6:12" ht="9.9499999999999993" customHeight="1" x14ac:dyDescent="0.2">
      <c r="F839" s="17"/>
      <c r="J839" s="17"/>
      <c r="L839" s="17"/>
    </row>
    <row r="840" spans="6:12" ht="9.9499999999999993" customHeight="1" x14ac:dyDescent="0.2">
      <c r="F840" s="17"/>
      <c r="J840" s="17"/>
      <c r="L840" s="17"/>
    </row>
    <row r="841" spans="6:12" ht="9.9499999999999993" customHeight="1" x14ac:dyDescent="0.2">
      <c r="F841" s="17"/>
      <c r="J841" s="17"/>
      <c r="L841" s="17"/>
    </row>
    <row r="842" spans="6:12" ht="9.9499999999999993" customHeight="1" x14ac:dyDescent="0.2">
      <c r="F842" s="17"/>
      <c r="J842" s="17"/>
      <c r="L842" s="17"/>
    </row>
    <row r="843" spans="6:12" ht="9.9499999999999993" customHeight="1" x14ac:dyDescent="0.2">
      <c r="F843" s="17"/>
      <c r="J843" s="17"/>
      <c r="L843" s="17"/>
    </row>
    <row r="844" spans="6:12" ht="9.9499999999999993" customHeight="1" x14ac:dyDescent="0.2">
      <c r="F844" s="17"/>
      <c r="J844" s="17"/>
      <c r="L844" s="17"/>
    </row>
    <row r="845" spans="6:12" ht="9.9499999999999993" customHeight="1" x14ac:dyDescent="0.2">
      <c r="F845" s="17"/>
      <c r="J845" s="17"/>
      <c r="L845" s="17"/>
    </row>
    <row r="846" spans="6:12" ht="9.9499999999999993" customHeight="1" x14ac:dyDescent="0.2">
      <c r="F846" s="17"/>
      <c r="J846" s="17"/>
      <c r="L846" s="17"/>
    </row>
    <row r="847" spans="6:12" ht="9.9499999999999993" customHeight="1" x14ac:dyDescent="0.2">
      <c r="F847" s="17"/>
      <c r="J847" s="17"/>
      <c r="L847" s="17"/>
    </row>
    <row r="848" spans="6:12" ht="9.9499999999999993" customHeight="1" x14ac:dyDescent="0.2">
      <c r="F848" s="17"/>
      <c r="J848" s="17"/>
      <c r="L848" s="17"/>
    </row>
    <row r="849" spans="6:12" ht="9.9499999999999993" customHeight="1" x14ac:dyDescent="0.2">
      <c r="F849" s="17"/>
      <c r="J849" s="17"/>
      <c r="L849" s="17"/>
    </row>
    <row r="850" spans="6:12" ht="9.9499999999999993" customHeight="1" x14ac:dyDescent="0.2">
      <c r="F850" s="17"/>
      <c r="J850" s="17"/>
      <c r="L850" s="17"/>
    </row>
    <row r="851" spans="6:12" ht="9.9499999999999993" customHeight="1" x14ac:dyDescent="0.2">
      <c r="F851" s="17"/>
      <c r="J851" s="17"/>
      <c r="L851" s="17"/>
    </row>
    <row r="852" spans="6:12" ht="9.9499999999999993" customHeight="1" x14ac:dyDescent="0.2">
      <c r="F852" s="17"/>
      <c r="J852" s="17"/>
      <c r="L852" s="17"/>
    </row>
    <row r="853" spans="6:12" ht="9.9499999999999993" customHeight="1" x14ac:dyDescent="0.2">
      <c r="F853" s="17"/>
      <c r="J853" s="17"/>
      <c r="L853" s="17"/>
    </row>
    <row r="854" spans="6:12" ht="9.9499999999999993" customHeight="1" x14ac:dyDescent="0.2">
      <c r="F854" s="17"/>
      <c r="J854" s="17"/>
      <c r="L854" s="17"/>
    </row>
    <row r="855" spans="6:12" ht="9.9499999999999993" customHeight="1" x14ac:dyDescent="0.2">
      <c r="F855" s="17"/>
      <c r="J855" s="17"/>
      <c r="L855" s="17"/>
    </row>
    <row r="856" spans="6:12" ht="9.9499999999999993" customHeight="1" x14ac:dyDescent="0.2">
      <c r="F856" s="17"/>
      <c r="J856" s="17"/>
      <c r="L856" s="17"/>
    </row>
    <row r="857" spans="6:12" ht="9.9499999999999993" customHeight="1" x14ac:dyDescent="0.2">
      <c r="F857" s="17"/>
      <c r="J857" s="17"/>
      <c r="L857" s="17"/>
    </row>
    <row r="858" spans="6:12" ht="9.9499999999999993" customHeight="1" x14ac:dyDescent="0.2">
      <c r="F858" s="17"/>
      <c r="J858" s="17"/>
      <c r="L858" s="17"/>
    </row>
    <row r="859" spans="6:12" ht="9.9499999999999993" customHeight="1" x14ac:dyDescent="0.2">
      <c r="F859" s="17"/>
      <c r="J859" s="17"/>
      <c r="L859" s="17"/>
    </row>
    <row r="860" spans="6:12" ht="9.9499999999999993" customHeight="1" x14ac:dyDescent="0.2">
      <c r="F860" s="17"/>
      <c r="J860" s="17"/>
      <c r="L860" s="17"/>
    </row>
    <row r="861" spans="6:12" ht="9.9499999999999993" customHeight="1" x14ac:dyDescent="0.2">
      <c r="F861" s="17"/>
      <c r="J861" s="17"/>
      <c r="L861" s="17"/>
    </row>
    <row r="862" spans="6:12" ht="9.9499999999999993" customHeight="1" x14ac:dyDescent="0.2">
      <c r="F862" s="17"/>
      <c r="J862" s="17"/>
      <c r="L862" s="17"/>
    </row>
    <row r="863" spans="6:12" ht="9.9499999999999993" customHeight="1" x14ac:dyDescent="0.2">
      <c r="F863" s="17"/>
      <c r="J863" s="17"/>
      <c r="L863" s="17"/>
    </row>
    <row r="864" spans="6:12" ht="9.9499999999999993" customHeight="1" x14ac:dyDescent="0.2">
      <c r="F864" s="17"/>
      <c r="J864" s="17"/>
      <c r="L864" s="17"/>
    </row>
    <row r="865" spans="6:12" ht="9.9499999999999993" customHeight="1" x14ac:dyDescent="0.2">
      <c r="F865" s="17"/>
      <c r="J865" s="17"/>
      <c r="L865" s="17"/>
    </row>
    <row r="866" spans="6:12" ht="9.9499999999999993" customHeight="1" x14ac:dyDescent="0.2">
      <c r="F866" s="17"/>
      <c r="J866" s="17"/>
      <c r="L866" s="17"/>
    </row>
    <row r="867" spans="6:12" ht="9.9499999999999993" customHeight="1" x14ac:dyDescent="0.2">
      <c r="F867" s="17"/>
      <c r="J867" s="17"/>
      <c r="L867" s="17"/>
    </row>
    <row r="868" spans="6:12" ht="9.9499999999999993" customHeight="1" x14ac:dyDescent="0.2">
      <c r="F868" s="17"/>
      <c r="J868" s="17"/>
      <c r="L868" s="17"/>
    </row>
    <row r="869" spans="6:12" ht="9.9499999999999993" customHeight="1" x14ac:dyDescent="0.2">
      <c r="F869" s="17"/>
      <c r="J869" s="17"/>
      <c r="L869" s="17"/>
    </row>
    <row r="870" spans="6:12" ht="9.9499999999999993" customHeight="1" x14ac:dyDescent="0.2">
      <c r="F870" s="17"/>
      <c r="J870" s="17"/>
      <c r="L870" s="17"/>
    </row>
    <row r="871" spans="6:12" ht="9.9499999999999993" customHeight="1" x14ac:dyDescent="0.2">
      <c r="F871" s="17"/>
      <c r="J871" s="17"/>
      <c r="L871" s="17"/>
    </row>
    <row r="872" spans="6:12" ht="9.9499999999999993" customHeight="1" x14ac:dyDescent="0.2">
      <c r="F872" s="17"/>
      <c r="J872" s="17"/>
      <c r="L872" s="17"/>
    </row>
    <row r="873" spans="6:12" ht="9.9499999999999993" customHeight="1" x14ac:dyDescent="0.2">
      <c r="F873" s="17"/>
      <c r="J873" s="17"/>
      <c r="L873" s="17"/>
    </row>
    <row r="874" spans="6:12" ht="9.9499999999999993" customHeight="1" x14ac:dyDescent="0.2">
      <c r="F874" s="17"/>
      <c r="J874" s="17"/>
      <c r="L874" s="17"/>
    </row>
    <row r="875" spans="6:12" ht="9.9499999999999993" customHeight="1" x14ac:dyDescent="0.2">
      <c r="F875" s="17"/>
      <c r="J875" s="17"/>
      <c r="L875" s="17"/>
    </row>
    <row r="876" spans="6:12" ht="9.9499999999999993" customHeight="1" x14ac:dyDescent="0.2">
      <c r="F876" s="17"/>
      <c r="J876" s="17"/>
      <c r="L876" s="17"/>
    </row>
    <row r="877" spans="6:12" ht="9.9499999999999993" customHeight="1" x14ac:dyDescent="0.2">
      <c r="F877" s="17"/>
      <c r="J877" s="17"/>
      <c r="L877" s="17"/>
    </row>
    <row r="878" spans="6:12" ht="9.9499999999999993" customHeight="1" x14ac:dyDescent="0.2">
      <c r="F878" s="17"/>
      <c r="J878" s="17"/>
      <c r="L878" s="17"/>
    </row>
    <row r="879" spans="6:12" ht="9.9499999999999993" customHeight="1" x14ac:dyDescent="0.2">
      <c r="F879" s="17"/>
      <c r="J879" s="17"/>
      <c r="L879" s="17"/>
    </row>
    <row r="880" spans="6:12" ht="9.9499999999999993" customHeight="1" x14ac:dyDescent="0.2">
      <c r="F880" s="17"/>
      <c r="J880" s="17"/>
      <c r="L880" s="17"/>
    </row>
    <row r="881" spans="6:12" ht="9.9499999999999993" customHeight="1" x14ac:dyDescent="0.2">
      <c r="F881" s="17"/>
      <c r="J881" s="17"/>
      <c r="L881" s="17"/>
    </row>
    <row r="882" spans="6:12" ht="9.9499999999999993" customHeight="1" x14ac:dyDescent="0.2">
      <c r="F882" s="17"/>
      <c r="J882" s="17"/>
      <c r="L882" s="17"/>
    </row>
    <row r="883" spans="6:12" ht="9.9499999999999993" customHeight="1" x14ac:dyDescent="0.2">
      <c r="F883" s="17"/>
      <c r="J883" s="17"/>
      <c r="L883" s="17"/>
    </row>
    <row r="884" spans="6:12" ht="9.9499999999999993" customHeight="1" x14ac:dyDescent="0.2">
      <c r="F884" s="17"/>
      <c r="J884" s="17"/>
      <c r="L884" s="17"/>
    </row>
    <row r="885" spans="6:12" ht="9.9499999999999993" customHeight="1" x14ac:dyDescent="0.2">
      <c r="F885" s="17"/>
      <c r="J885" s="17"/>
      <c r="L885" s="17"/>
    </row>
    <row r="886" spans="6:12" ht="9.9499999999999993" customHeight="1" x14ac:dyDescent="0.2">
      <c r="F886" s="17"/>
      <c r="J886" s="17"/>
      <c r="L886" s="17"/>
    </row>
    <row r="887" spans="6:12" ht="9.9499999999999993" customHeight="1" x14ac:dyDescent="0.2">
      <c r="F887" s="17"/>
      <c r="J887" s="17"/>
      <c r="L887" s="17"/>
    </row>
    <row r="888" spans="6:12" ht="9.9499999999999993" customHeight="1" x14ac:dyDescent="0.2">
      <c r="F888" s="17"/>
      <c r="J888" s="17"/>
      <c r="L888" s="17"/>
    </row>
    <row r="889" spans="6:12" ht="9.9499999999999993" customHeight="1" x14ac:dyDescent="0.2">
      <c r="F889" s="17"/>
      <c r="J889" s="17"/>
      <c r="L889" s="17"/>
    </row>
    <row r="890" spans="6:12" ht="9.9499999999999993" customHeight="1" x14ac:dyDescent="0.2">
      <c r="F890" s="17"/>
      <c r="J890" s="17"/>
      <c r="L890" s="17"/>
    </row>
    <row r="891" spans="6:12" ht="9.9499999999999993" customHeight="1" x14ac:dyDescent="0.2">
      <c r="F891" s="17"/>
      <c r="J891" s="17"/>
      <c r="L891" s="17"/>
    </row>
    <row r="892" spans="6:12" ht="9.9499999999999993" customHeight="1" x14ac:dyDescent="0.2">
      <c r="F892" s="17"/>
      <c r="J892" s="17"/>
      <c r="L892" s="17"/>
    </row>
    <row r="893" spans="6:12" ht="9.9499999999999993" customHeight="1" x14ac:dyDescent="0.2">
      <c r="F893" s="17"/>
      <c r="J893" s="17"/>
      <c r="L893" s="17"/>
    </row>
    <row r="894" spans="6:12" ht="9.9499999999999993" customHeight="1" x14ac:dyDescent="0.2">
      <c r="F894" s="17"/>
      <c r="J894" s="17"/>
      <c r="L894" s="17"/>
    </row>
    <row r="895" spans="6:12" ht="9.9499999999999993" customHeight="1" x14ac:dyDescent="0.2">
      <c r="F895" s="17"/>
      <c r="J895" s="17"/>
      <c r="L895" s="17"/>
    </row>
    <row r="896" spans="6:12" ht="9.9499999999999993" customHeight="1" x14ac:dyDescent="0.2">
      <c r="F896" s="17"/>
      <c r="J896" s="17"/>
      <c r="L896" s="17"/>
    </row>
    <row r="897" spans="6:12" ht="9.9499999999999993" customHeight="1" x14ac:dyDescent="0.2">
      <c r="F897" s="17"/>
      <c r="J897" s="17"/>
      <c r="L897" s="17"/>
    </row>
    <row r="898" spans="6:12" ht="9.9499999999999993" customHeight="1" x14ac:dyDescent="0.2">
      <c r="F898" s="17"/>
      <c r="J898" s="17"/>
      <c r="L898" s="17"/>
    </row>
    <row r="899" spans="6:12" ht="9.9499999999999993" customHeight="1" x14ac:dyDescent="0.2">
      <c r="F899" s="17"/>
      <c r="J899" s="17"/>
      <c r="L899" s="17"/>
    </row>
    <row r="900" spans="6:12" ht="9.9499999999999993" customHeight="1" x14ac:dyDescent="0.2">
      <c r="F900" s="17"/>
      <c r="J900" s="17"/>
      <c r="L900" s="17"/>
    </row>
    <row r="901" spans="6:12" ht="9.9499999999999993" customHeight="1" x14ac:dyDescent="0.2">
      <c r="F901" s="17"/>
      <c r="J901" s="17"/>
      <c r="L901" s="17"/>
    </row>
    <row r="902" spans="6:12" ht="9.9499999999999993" customHeight="1" x14ac:dyDescent="0.2">
      <c r="F902" s="17"/>
      <c r="J902" s="17"/>
      <c r="L902" s="17"/>
    </row>
    <row r="903" spans="6:12" ht="9.9499999999999993" customHeight="1" x14ac:dyDescent="0.2">
      <c r="F903" s="17"/>
      <c r="J903" s="17"/>
      <c r="L903" s="17"/>
    </row>
    <row r="904" spans="6:12" ht="9.9499999999999993" customHeight="1" x14ac:dyDescent="0.2">
      <c r="F904" s="17"/>
      <c r="J904" s="17"/>
      <c r="L904" s="17"/>
    </row>
    <row r="905" spans="6:12" ht="9.9499999999999993" customHeight="1" x14ac:dyDescent="0.2">
      <c r="F905" s="17"/>
      <c r="J905" s="17"/>
      <c r="L905" s="17"/>
    </row>
    <row r="906" spans="6:12" ht="9.9499999999999993" customHeight="1" x14ac:dyDescent="0.2">
      <c r="F906" s="17"/>
      <c r="J906" s="17"/>
      <c r="L906" s="17"/>
    </row>
    <row r="907" spans="6:12" ht="9.9499999999999993" customHeight="1" x14ac:dyDescent="0.2">
      <c r="F907" s="17"/>
      <c r="J907" s="17"/>
      <c r="L907" s="17"/>
    </row>
    <row r="908" spans="6:12" ht="9.9499999999999993" customHeight="1" x14ac:dyDescent="0.2">
      <c r="F908" s="17"/>
      <c r="J908" s="17"/>
      <c r="L908" s="17"/>
    </row>
    <row r="909" spans="6:12" ht="9.9499999999999993" customHeight="1" x14ac:dyDescent="0.2">
      <c r="F909" s="17"/>
      <c r="J909" s="17"/>
      <c r="L909" s="17"/>
    </row>
    <row r="910" spans="6:12" ht="9.9499999999999993" customHeight="1" x14ac:dyDescent="0.2">
      <c r="F910" s="17"/>
      <c r="J910" s="17"/>
      <c r="L910" s="17"/>
    </row>
    <row r="911" spans="6:12" ht="9.9499999999999993" customHeight="1" x14ac:dyDescent="0.2">
      <c r="F911" s="17"/>
      <c r="J911" s="17"/>
      <c r="L911" s="17"/>
    </row>
    <row r="912" spans="6:12" ht="9.9499999999999993" customHeight="1" x14ac:dyDescent="0.2">
      <c r="F912" s="17"/>
      <c r="J912" s="17"/>
      <c r="L912" s="17"/>
    </row>
    <row r="913" spans="6:12" ht="9.9499999999999993" customHeight="1" x14ac:dyDescent="0.2">
      <c r="F913" s="17"/>
      <c r="J913" s="17"/>
      <c r="L913" s="17"/>
    </row>
    <row r="914" spans="6:12" ht="9.9499999999999993" customHeight="1" x14ac:dyDescent="0.2">
      <c r="F914" s="17"/>
      <c r="J914" s="17"/>
      <c r="L914" s="17"/>
    </row>
    <row r="915" spans="6:12" ht="9.9499999999999993" customHeight="1" x14ac:dyDescent="0.2">
      <c r="F915" s="17"/>
      <c r="J915" s="17"/>
      <c r="L915" s="17"/>
    </row>
    <row r="916" spans="6:12" ht="9.9499999999999993" customHeight="1" x14ac:dyDescent="0.2">
      <c r="F916" s="17"/>
      <c r="J916" s="17"/>
      <c r="L916" s="17"/>
    </row>
    <row r="917" spans="6:12" ht="9.9499999999999993" customHeight="1" x14ac:dyDescent="0.2">
      <c r="F917" s="17"/>
      <c r="J917" s="17"/>
      <c r="L917" s="17"/>
    </row>
    <row r="918" spans="6:12" ht="9.9499999999999993" customHeight="1" x14ac:dyDescent="0.2">
      <c r="F918" s="17"/>
      <c r="J918" s="17"/>
      <c r="L918" s="17"/>
    </row>
    <row r="919" spans="6:12" ht="9.9499999999999993" customHeight="1" x14ac:dyDescent="0.2">
      <c r="F919" s="17"/>
      <c r="J919" s="17"/>
      <c r="L919" s="17"/>
    </row>
    <row r="920" spans="6:12" ht="9.9499999999999993" customHeight="1" x14ac:dyDescent="0.2">
      <c r="F920" s="17"/>
      <c r="J920" s="17"/>
      <c r="L920" s="17"/>
    </row>
    <row r="921" spans="6:12" ht="9.9499999999999993" customHeight="1" x14ac:dyDescent="0.2">
      <c r="F921" s="17"/>
      <c r="J921" s="17"/>
      <c r="L921" s="17"/>
    </row>
    <row r="922" spans="6:12" ht="9.9499999999999993" customHeight="1" x14ac:dyDescent="0.2">
      <c r="F922" s="17"/>
      <c r="J922" s="17"/>
      <c r="L922" s="17"/>
    </row>
    <row r="923" spans="6:12" ht="9.9499999999999993" customHeight="1" x14ac:dyDescent="0.2">
      <c r="F923" s="17"/>
      <c r="J923" s="17"/>
      <c r="L923" s="17"/>
    </row>
    <row r="924" spans="6:12" ht="9.9499999999999993" customHeight="1" x14ac:dyDescent="0.2">
      <c r="F924" s="17"/>
      <c r="J924" s="17"/>
      <c r="L924" s="17"/>
    </row>
    <row r="925" spans="6:12" ht="9.9499999999999993" customHeight="1" x14ac:dyDescent="0.2">
      <c r="F925" s="17"/>
      <c r="J925" s="17"/>
      <c r="L925" s="17"/>
    </row>
    <row r="926" spans="6:12" ht="9.9499999999999993" customHeight="1" x14ac:dyDescent="0.2">
      <c r="F926" s="17"/>
      <c r="J926" s="17"/>
      <c r="L926" s="17"/>
    </row>
    <row r="927" spans="6:12" ht="9.9499999999999993" customHeight="1" x14ac:dyDescent="0.2">
      <c r="F927" s="17"/>
      <c r="J927" s="17"/>
      <c r="L927" s="17"/>
    </row>
    <row r="928" spans="6:12" ht="9.9499999999999993" customHeight="1" x14ac:dyDescent="0.2">
      <c r="F928" s="17"/>
      <c r="J928" s="17"/>
      <c r="L928" s="17"/>
    </row>
    <row r="929" spans="6:12" ht="9.9499999999999993" customHeight="1" x14ac:dyDescent="0.2">
      <c r="F929" s="17"/>
      <c r="J929" s="17"/>
      <c r="L929" s="17"/>
    </row>
    <row r="930" spans="6:12" ht="9.9499999999999993" customHeight="1" x14ac:dyDescent="0.2">
      <c r="F930" s="17"/>
      <c r="J930" s="17"/>
      <c r="L930" s="17"/>
    </row>
    <row r="931" spans="6:12" ht="9.9499999999999993" customHeight="1" x14ac:dyDescent="0.2">
      <c r="F931" s="17"/>
      <c r="J931" s="17"/>
      <c r="L931" s="17"/>
    </row>
    <row r="932" spans="6:12" ht="9.9499999999999993" customHeight="1" x14ac:dyDescent="0.2">
      <c r="F932" s="17"/>
      <c r="J932" s="17"/>
      <c r="L932" s="17"/>
    </row>
    <row r="933" spans="6:12" ht="9.9499999999999993" customHeight="1" x14ac:dyDescent="0.2">
      <c r="F933" s="17"/>
      <c r="J933" s="17"/>
      <c r="L933" s="17"/>
    </row>
    <row r="934" spans="6:12" ht="9.9499999999999993" customHeight="1" x14ac:dyDescent="0.2">
      <c r="F934" s="17"/>
      <c r="J934" s="17"/>
      <c r="L934" s="17"/>
    </row>
    <row r="935" spans="6:12" ht="9.9499999999999993" customHeight="1" x14ac:dyDescent="0.2">
      <c r="F935" s="17"/>
      <c r="J935" s="17"/>
      <c r="L935" s="17"/>
    </row>
    <row r="936" spans="6:12" ht="9.9499999999999993" customHeight="1" x14ac:dyDescent="0.2">
      <c r="F936" s="17"/>
      <c r="J936" s="17"/>
      <c r="L936" s="17"/>
    </row>
    <row r="937" spans="6:12" ht="9.9499999999999993" customHeight="1" x14ac:dyDescent="0.2">
      <c r="F937" s="17"/>
      <c r="J937" s="17"/>
      <c r="L937" s="17"/>
    </row>
    <row r="938" spans="6:12" ht="9.9499999999999993" customHeight="1" x14ac:dyDescent="0.2">
      <c r="F938" s="17"/>
      <c r="J938" s="17"/>
      <c r="L938" s="17"/>
    </row>
    <row r="939" spans="6:12" x14ac:dyDescent="0.2">
      <c r="J939" s="17"/>
    </row>
    <row r="940" spans="6:12" x14ac:dyDescent="0.2">
      <c r="J940" s="17"/>
    </row>
    <row r="941" spans="6:12" x14ac:dyDescent="0.2">
      <c r="J941" s="17"/>
    </row>
    <row r="942" spans="6:12" x14ac:dyDescent="0.2">
      <c r="J942" s="17"/>
    </row>
    <row r="943" spans="6:12" x14ac:dyDescent="0.2">
      <c r="J943" s="17"/>
    </row>
    <row r="944" spans="6:12" x14ac:dyDescent="0.2">
      <c r="J944" s="17"/>
    </row>
    <row r="945" spans="10:10" x14ac:dyDescent="0.2">
      <c r="J945" s="17"/>
    </row>
    <row r="946" spans="10:10" x14ac:dyDescent="0.2">
      <c r="J946" s="17"/>
    </row>
    <row r="947" spans="10:10" x14ac:dyDescent="0.2">
      <c r="J947" s="17"/>
    </row>
    <row r="948" spans="10:10" x14ac:dyDescent="0.2">
      <c r="J948" s="17"/>
    </row>
    <row r="949" spans="10:10" x14ac:dyDescent="0.2">
      <c r="J949" s="17"/>
    </row>
    <row r="950" spans="10:10" x14ac:dyDescent="0.2">
      <c r="J950" s="17"/>
    </row>
    <row r="951" spans="10:10" x14ac:dyDescent="0.2">
      <c r="J951" s="17"/>
    </row>
    <row r="952" spans="10:10" x14ac:dyDescent="0.2">
      <c r="J952" s="17"/>
    </row>
    <row r="953" spans="10:10" x14ac:dyDescent="0.2">
      <c r="J953" s="17"/>
    </row>
    <row r="954" spans="10:10" x14ac:dyDescent="0.2">
      <c r="J954" s="17"/>
    </row>
    <row r="955" spans="10:10" x14ac:dyDescent="0.2">
      <c r="J955" s="17"/>
    </row>
    <row r="956" spans="10:10" x14ac:dyDescent="0.2">
      <c r="J956" s="17"/>
    </row>
    <row r="957" spans="10:10" x14ac:dyDescent="0.2">
      <c r="J957" s="17"/>
    </row>
    <row r="958" spans="10:10" x14ac:dyDescent="0.2">
      <c r="J958" s="17"/>
    </row>
    <row r="959" spans="10:10" x14ac:dyDescent="0.2">
      <c r="J959" s="17"/>
    </row>
    <row r="960" spans="10:10" x14ac:dyDescent="0.2">
      <c r="J960" s="17"/>
    </row>
    <row r="961" spans="10:10" x14ac:dyDescent="0.2">
      <c r="J961" s="17"/>
    </row>
    <row r="962" spans="10:10" x14ac:dyDescent="0.2">
      <c r="J962" s="17"/>
    </row>
    <row r="963" spans="10:10" x14ac:dyDescent="0.2">
      <c r="J963" s="17"/>
    </row>
    <row r="964" spans="10:10" x14ac:dyDescent="0.2">
      <c r="J964" s="17"/>
    </row>
    <row r="965" spans="10:10" x14ac:dyDescent="0.2">
      <c r="J965" s="17"/>
    </row>
    <row r="966" spans="10:10" x14ac:dyDescent="0.2">
      <c r="J966" s="17"/>
    </row>
    <row r="967" spans="10:10" x14ac:dyDescent="0.2">
      <c r="J967" s="17"/>
    </row>
    <row r="968" spans="10:10" x14ac:dyDescent="0.2">
      <c r="J968" s="17"/>
    </row>
    <row r="969" spans="10:10" x14ac:dyDescent="0.2">
      <c r="J969" s="17"/>
    </row>
    <row r="970" spans="10:10" x14ac:dyDescent="0.2">
      <c r="J970" s="17"/>
    </row>
    <row r="971" spans="10:10" x14ac:dyDescent="0.2">
      <c r="J971" s="17"/>
    </row>
    <row r="972" spans="10:10" x14ac:dyDescent="0.2">
      <c r="J972" s="17"/>
    </row>
    <row r="973" spans="10:10" x14ac:dyDescent="0.2">
      <c r="J973" s="17"/>
    </row>
    <row r="974" spans="10:10" x14ac:dyDescent="0.2">
      <c r="J974" s="17"/>
    </row>
    <row r="975" spans="10:10" x14ac:dyDescent="0.2">
      <c r="J975" s="17"/>
    </row>
    <row r="976" spans="10:10" x14ac:dyDescent="0.2">
      <c r="J976" s="17"/>
    </row>
    <row r="977" spans="10:10" x14ac:dyDescent="0.2">
      <c r="J977" s="17"/>
    </row>
    <row r="978" spans="10:10" x14ac:dyDescent="0.2">
      <c r="J978" s="17"/>
    </row>
    <row r="979" spans="10:10" x14ac:dyDescent="0.2">
      <c r="J979" s="17"/>
    </row>
    <row r="980" spans="10:10" x14ac:dyDescent="0.2">
      <c r="J980" s="17"/>
    </row>
    <row r="981" spans="10:10" x14ac:dyDescent="0.2">
      <c r="J981" s="17"/>
    </row>
    <row r="982" spans="10:10" x14ac:dyDescent="0.2">
      <c r="J982" s="17"/>
    </row>
    <row r="983" spans="10:10" x14ac:dyDescent="0.2">
      <c r="J983" s="17"/>
    </row>
    <row r="984" spans="10:10" x14ac:dyDescent="0.2">
      <c r="J984" s="17"/>
    </row>
    <row r="985" spans="10:10" x14ac:dyDescent="0.2">
      <c r="J985" s="17"/>
    </row>
    <row r="986" spans="10:10" x14ac:dyDescent="0.2">
      <c r="J986" s="17"/>
    </row>
    <row r="987" spans="10:10" x14ac:dyDescent="0.2">
      <c r="J987" s="17"/>
    </row>
    <row r="988" spans="10:10" x14ac:dyDescent="0.2">
      <c r="J988" s="17"/>
    </row>
    <row r="989" spans="10:10" x14ac:dyDescent="0.2">
      <c r="J989" s="17"/>
    </row>
    <row r="990" spans="10:10" x14ac:dyDescent="0.2">
      <c r="J990" s="17"/>
    </row>
    <row r="991" spans="10:10" x14ac:dyDescent="0.2">
      <c r="J991" s="17"/>
    </row>
    <row r="992" spans="10:10" x14ac:dyDescent="0.2">
      <c r="J992" s="17"/>
    </row>
    <row r="993" spans="10:10" x14ac:dyDescent="0.2">
      <c r="J993" s="17"/>
    </row>
    <row r="994" spans="10:10" x14ac:dyDescent="0.2">
      <c r="J994" s="17"/>
    </row>
    <row r="995" spans="10:10" x14ac:dyDescent="0.2">
      <c r="J995" s="17"/>
    </row>
    <row r="996" spans="10:10" x14ac:dyDescent="0.2">
      <c r="J996" s="17"/>
    </row>
    <row r="997" spans="10:10" x14ac:dyDescent="0.2">
      <c r="J997" s="17"/>
    </row>
    <row r="998" spans="10:10" x14ac:dyDescent="0.2">
      <c r="J998" s="17"/>
    </row>
    <row r="999" spans="10:10" x14ac:dyDescent="0.2">
      <c r="J999" s="17"/>
    </row>
    <row r="1000" spans="10:10" x14ac:dyDescent="0.2">
      <c r="J1000" s="17"/>
    </row>
    <row r="1001" spans="10:10" x14ac:dyDescent="0.2">
      <c r="J1001" s="17"/>
    </row>
    <row r="1002" spans="10:10" x14ac:dyDescent="0.2">
      <c r="J1002" s="17"/>
    </row>
    <row r="1003" spans="10:10" x14ac:dyDescent="0.2">
      <c r="J1003" s="17"/>
    </row>
    <row r="1004" spans="10:10" x14ac:dyDescent="0.2">
      <c r="J1004" s="17"/>
    </row>
    <row r="1005" spans="10:10" x14ac:dyDescent="0.2">
      <c r="J1005" s="17"/>
    </row>
    <row r="1006" spans="10:10" x14ac:dyDescent="0.2">
      <c r="J1006" s="17"/>
    </row>
    <row r="1007" spans="10:10" x14ac:dyDescent="0.2">
      <c r="J1007" s="17"/>
    </row>
    <row r="1008" spans="10:10" x14ac:dyDescent="0.2">
      <c r="J1008" s="17"/>
    </row>
    <row r="1009" spans="10:10" x14ac:dyDescent="0.2">
      <c r="J1009" s="17"/>
    </row>
    <row r="1010" spans="10:10" x14ac:dyDescent="0.2">
      <c r="J1010" s="17"/>
    </row>
    <row r="1011" spans="10:10" x14ac:dyDescent="0.2">
      <c r="J1011" s="17"/>
    </row>
    <row r="1012" spans="10:10" x14ac:dyDescent="0.2">
      <c r="J1012" s="17"/>
    </row>
    <row r="1013" spans="10:10" x14ac:dyDescent="0.2">
      <c r="J1013" s="17"/>
    </row>
    <row r="1014" spans="10:10" x14ac:dyDescent="0.2">
      <c r="J1014" s="17"/>
    </row>
    <row r="1015" spans="10:10" x14ac:dyDescent="0.2">
      <c r="J1015" s="17"/>
    </row>
    <row r="1016" spans="10:10" x14ac:dyDescent="0.2">
      <c r="J1016" s="17"/>
    </row>
    <row r="1017" spans="10:10" x14ac:dyDescent="0.2">
      <c r="J1017" s="17"/>
    </row>
    <row r="1018" spans="10:10" x14ac:dyDescent="0.2">
      <c r="J1018" s="17"/>
    </row>
    <row r="1019" spans="10:10" x14ac:dyDescent="0.2">
      <c r="J1019" s="17"/>
    </row>
    <row r="1020" spans="10:10" x14ac:dyDescent="0.2">
      <c r="J1020" s="17"/>
    </row>
    <row r="1021" spans="10:10" x14ac:dyDescent="0.2">
      <c r="J1021" s="17"/>
    </row>
    <row r="1022" spans="10:10" x14ac:dyDescent="0.2">
      <c r="J1022" s="17"/>
    </row>
    <row r="1023" spans="10:10" x14ac:dyDescent="0.2">
      <c r="J1023" s="17"/>
    </row>
    <row r="1024" spans="10:10" x14ac:dyDescent="0.2">
      <c r="J1024" s="17"/>
    </row>
    <row r="1025" spans="10:10" x14ac:dyDescent="0.2">
      <c r="J1025" s="17"/>
    </row>
    <row r="1026" spans="10:10" x14ac:dyDescent="0.2">
      <c r="J1026" s="17"/>
    </row>
    <row r="1027" spans="10:10" x14ac:dyDescent="0.2">
      <c r="J1027" s="17"/>
    </row>
    <row r="1028" spans="10:10" x14ac:dyDescent="0.2">
      <c r="J1028" s="17"/>
    </row>
    <row r="1029" spans="10:10" x14ac:dyDescent="0.2">
      <c r="J1029" s="17"/>
    </row>
    <row r="1030" spans="10:10" x14ac:dyDescent="0.2">
      <c r="J1030" s="17"/>
    </row>
    <row r="1031" spans="10:10" x14ac:dyDescent="0.2">
      <c r="J1031" s="17"/>
    </row>
    <row r="1032" spans="10:10" x14ac:dyDescent="0.2">
      <c r="J1032" s="17"/>
    </row>
    <row r="1033" spans="10:10" x14ac:dyDescent="0.2">
      <c r="J1033" s="17"/>
    </row>
    <row r="1034" spans="10:10" x14ac:dyDescent="0.2">
      <c r="J1034" s="17"/>
    </row>
    <row r="1035" spans="10:10" x14ac:dyDescent="0.2">
      <c r="J1035" s="17"/>
    </row>
    <row r="1036" spans="10:10" x14ac:dyDescent="0.2">
      <c r="J1036" s="17"/>
    </row>
    <row r="1037" spans="10:10" x14ac:dyDescent="0.2">
      <c r="J1037" s="17"/>
    </row>
    <row r="1038" spans="10:10" x14ac:dyDescent="0.2">
      <c r="J1038" s="17"/>
    </row>
    <row r="1039" spans="10:10" x14ac:dyDescent="0.2">
      <c r="J1039" s="17"/>
    </row>
    <row r="1040" spans="10:10" x14ac:dyDescent="0.2">
      <c r="J1040" s="17"/>
    </row>
    <row r="1041" spans="10:10" x14ac:dyDescent="0.2">
      <c r="J1041" s="17"/>
    </row>
    <row r="1042" spans="10:10" x14ac:dyDescent="0.2">
      <c r="J1042" s="17"/>
    </row>
    <row r="1043" spans="10:10" x14ac:dyDescent="0.2">
      <c r="J1043" s="17"/>
    </row>
    <row r="1044" spans="10:10" x14ac:dyDescent="0.2">
      <c r="J1044" s="17"/>
    </row>
    <row r="1045" spans="10:10" x14ac:dyDescent="0.2">
      <c r="J1045" s="17"/>
    </row>
    <row r="1046" spans="10:10" x14ac:dyDescent="0.2">
      <c r="J1046" s="17"/>
    </row>
    <row r="1047" spans="10:10" x14ac:dyDescent="0.2">
      <c r="J1047" s="17"/>
    </row>
    <row r="1048" spans="10:10" x14ac:dyDescent="0.2">
      <c r="J1048" s="17"/>
    </row>
    <row r="1049" spans="10:10" x14ac:dyDescent="0.2">
      <c r="J1049" s="17"/>
    </row>
    <row r="1050" spans="10:10" x14ac:dyDescent="0.2">
      <c r="J1050" s="17"/>
    </row>
    <row r="1051" spans="10:10" x14ac:dyDescent="0.2">
      <c r="J1051" s="17"/>
    </row>
    <row r="1052" spans="10:10" x14ac:dyDescent="0.2">
      <c r="J1052" s="17"/>
    </row>
    <row r="1053" spans="10:10" x14ac:dyDescent="0.2">
      <c r="J1053" s="17"/>
    </row>
    <row r="1054" spans="10:10" x14ac:dyDescent="0.2">
      <c r="J1054" s="17"/>
    </row>
    <row r="1055" spans="10:10" x14ac:dyDescent="0.2">
      <c r="J1055" s="17"/>
    </row>
    <row r="1056" spans="10:10" x14ac:dyDescent="0.2">
      <c r="J1056" s="17"/>
    </row>
    <row r="1057" spans="10:10" x14ac:dyDescent="0.2">
      <c r="J1057" s="17"/>
    </row>
    <row r="1058" spans="10:10" x14ac:dyDescent="0.2">
      <c r="J1058" s="17"/>
    </row>
    <row r="1059" spans="10:10" x14ac:dyDescent="0.2">
      <c r="J1059" s="17"/>
    </row>
    <row r="1060" spans="10:10" x14ac:dyDescent="0.2">
      <c r="J1060" s="17"/>
    </row>
    <row r="1061" spans="10:10" x14ac:dyDescent="0.2">
      <c r="J1061" s="17"/>
    </row>
    <row r="1062" spans="10:10" x14ac:dyDescent="0.2">
      <c r="J1062" s="17"/>
    </row>
    <row r="1063" spans="10:10" x14ac:dyDescent="0.2">
      <c r="J1063" s="17"/>
    </row>
    <row r="1064" spans="10:10" x14ac:dyDescent="0.2">
      <c r="J1064" s="17"/>
    </row>
    <row r="1065" spans="10:10" x14ac:dyDescent="0.2">
      <c r="J1065" s="17"/>
    </row>
    <row r="1066" spans="10:10" x14ac:dyDescent="0.2">
      <c r="J1066" s="17"/>
    </row>
    <row r="1067" spans="10:10" x14ac:dyDescent="0.2">
      <c r="J1067" s="17"/>
    </row>
    <row r="1068" spans="10:10" x14ac:dyDescent="0.2">
      <c r="J1068" s="17"/>
    </row>
    <row r="1069" spans="10:10" x14ac:dyDescent="0.2">
      <c r="J1069" s="17"/>
    </row>
    <row r="1070" spans="10:10" x14ac:dyDescent="0.2">
      <c r="J1070" s="17"/>
    </row>
    <row r="1071" spans="10:10" x14ac:dyDescent="0.2">
      <c r="J1071" s="17"/>
    </row>
    <row r="1072" spans="10:10" x14ac:dyDescent="0.2">
      <c r="J1072" s="17"/>
    </row>
    <row r="1073" spans="10:10" x14ac:dyDescent="0.2">
      <c r="J1073" s="17"/>
    </row>
    <row r="1074" spans="10:10" x14ac:dyDescent="0.2">
      <c r="J1074" s="17"/>
    </row>
    <row r="1075" spans="10:10" x14ac:dyDescent="0.2">
      <c r="J1075" s="17"/>
    </row>
    <row r="1076" spans="10:10" x14ac:dyDescent="0.2">
      <c r="J1076" s="17"/>
    </row>
    <row r="1077" spans="10:10" x14ac:dyDescent="0.2">
      <c r="J1077" s="17"/>
    </row>
    <row r="1078" spans="10:10" x14ac:dyDescent="0.2">
      <c r="J1078" s="17"/>
    </row>
    <row r="1079" spans="10:10" x14ac:dyDescent="0.2">
      <c r="J1079" s="17"/>
    </row>
    <row r="1080" spans="10:10" x14ac:dyDescent="0.2">
      <c r="J1080" s="17"/>
    </row>
    <row r="1081" spans="10:10" x14ac:dyDescent="0.2">
      <c r="J1081" s="17"/>
    </row>
    <row r="1082" spans="10:10" x14ac:dyDescent="0.2">
      <c r="J1082" s="17"/>
    </row>
    <row r="1083" spans="10:10" x14ac:dyDescent="0.2">
      <c r="J1083" s="17"/>
    </row>
    <row r="1084" spans="10:10" x14ac:dyDescent="0.2">
      <c r="J1084" s="17"/>
    </row>
    <row r="1085" spans="10:10" x14ac:dyDescent="0.2">
      <c r="J1085" s="17"/>
    </row>
    <row r="1086" spans="10:10" x14ac:dyDescent="0.2">
      <c r="J1086" s="17"/>
    </row>
    <row r="1087" spans="10:10" x14ac:dyDescent="0.2">
      <c r="J1087" s="17"/>
    </row>
    <row r="1088" spans="10:10" x14ac:dyDescent="0.2">
      <c r="J1088" s="17"/>
    </row>
    <row r="1089" spans="10:10" x14ac:dyDescent="0.2">
      <c r="J1089" s="17"/>
    </row>
    <row r="1090" spans="10:10" x14ac:dyDescent="0.2">
      <c r="J1090" s="17"/>
    </row>
    <row r="1091" spans="10:10" x14ac:dyDescent="0.2">
      <c r="J1091" s="17"/>
    </row>
    <row r="1092" spans="10:10" x14ac:dyDescent="0.2">
      <c r="J1092" s="17"/>
    </row>
    <row r="1093" spans="10:10" x14ac:dyDescent="0.2">
      <c r="J1093" s="17"/>
    </row>
    <row r="1094" spans="10:10" x14ac:dyDescent="0.2">
      <c r="J1094" s="17"/>
    </row>
    <row r="1095" spans="10:10" x14ac:dyDescent="0.2">
      <c r="J1095" s="17"/>
    </row>
    <row r="1096" spans="10:10" x14ac:dyDescent="0.2">
      <c r="J1096" s="17"/>
    </row>
    <row r="1097" spans="10:10" x14ac:dyDescent="0.2">
      <c r="J1097" s="17"/>
    </row>
    <row r="1098" spans="10:10" x14ac:dyDescent="0.2">
      <c r="J1098" s="17"/>
    </row>
    <row r="1099" spans="10:10" x14ac:dyDescent="0.2">
      <c r="J1099" s="17"/>
    </row>
    <row r="1100" spans="10:10" x14ac:dyDescent="0.2">
      <c r="J1100" s="17"/>
    </row>
    <row r="1101" spans="10:10" x14ac:dyDescent="0.2">
      <c r="J1101" s="17"/>
    </row>
    <row r="1102" spans="10:10" x14ac:dyDescent="0.2">
      <c r="J1102" s="17"/>
    </row>
    <row r="1103" spans="10:10" x14ac:dyDescent="0.2">
      <c r="J1103" s="17"/>
    </row>
    <row r="1104" spans="10:10" x14ac:dyDescent="0.2">
      <c r="J1104" s="17"/>
    </row>
    <row r="1105" spans="10:10" x14ac:dyDescent="0.2">
      <c r="J1105" s="17"/>
    </row>
    <row r="1106" spans="10:10" x14ac:dyDescent="0.2">
      <c r="J1106" s="17"/>
    </row>
    <row r="1107" spans="10:10" x14ac:dyDescent="0.2">
      <c r="J1107" s="17"/>
    </row>
    <row r="1108" spans="10:10" x14ac:dyDescent="0.2">
      <c r="J1108" s="17"/>
    </row>
    <row r="1109" spans="10:10" x14ac:dyDescent="0.2">
      <c r="J1109" s="17"/>
    </row>
    <row r="1110" spans="10:10" x14ac:dyDescent="0.2">
      <c r="J1110" s="17"/>
    </row>
    <row r="1111" spans="10:10" x14ac:dyDescent="0.2">
      <c r="J1111" s="17"/>
    </row>
    <row r="1112" spans="10:10" x14ac:dyDescent="0.2">
      <c r="J1112" s="17"/>
    </row>
    <row r="1113" spans="10:10" x14ac:dyDescent="0.2">
      <c r="J1113" s="17"/>
    </row>
    <row r="1114" spans="10:10" x14ac:dyDescent="0.2">
      <c r="J1114" s="17"/>
    </row>
    <row r="1115" spans="10:10" x14ac:dyDescent="0.2">
      <c r="J1115" s="17"/>
    </row>
    <row r="1116" spans="10:10" x14ac:dyDescent="0.2">
      <c r="J1116" s="17"/>
    </row>
    <row r="1117" spans="10:10" x14ac:dyDescent="0.2">
      <c r="J1117" s="17"/>
    </row>
    <row r="1118" spans="10:10" x14ac:dyDescent="0.2">
      <c r="J1118" s="17"/>
    </row>
    <row r="1119" spans="10:10" x14ac:dyDescent="0.2">
      <c r="J1119" s="17"/>
    </row>
    <row r="1120" spans="10:10" x14ac:dyDescent="0.2">
      <c r="J1120" s="17"/>
    </row>
    <row r="1121" spans="10:10" x14ac:dyDescent="0.2">
      <c r="J1121" s="17"/>
    </row>
    <row r="1122" spans="10:10" x14ac:dyDescent="0.2">
      <c r="J1122" s="17"/>
    </row>
    <row r="1123" spans="10:10" x14ac:dyDescent="0.2">
      <c r="J1123" s="17"/>
    </row>
    <row r="1124" spans="10:10" x14ac:dyDescent="0.2">
      <c r="J1124" s="17"/>
    </row>
    <row r="1125" spans="10:10" x14ac:dyDescent="0.2">
      <c r="J1125" s="17"/>
    </row>
    <row r="1126" spans="10:10" x14ac:dyDescent="0.2">
      <c r="J1126" s="17"/>
    </row>
    <row r="1127" spans="10:10" x14ac:dyDescent="0.2">
      <c r="J1127" s="17"/>
    </row>
    <row r="1128" spans="10:10" x14ac:dyDescent="0.2">
      <c r="J1128" s="17"/>
    </row>
    <row r="1129" spans="10:10" x14ac:dyDescent="0.2">
      <c r="J1129" s="17"/>
    </row>
    <row r="1130" spans="10:10" x14ac:dyDescent="0.2">
      <c r="J1130" s="17"/>
    </row>
    <row r="1131" spans="10:10" x14ac:dyDescent="0.2">
      <c r="J1131" s="17"/>
    </row>
    <row r="1132" spans="10:10" x14ac:dyDescent="0.2">
      <c r="J1132" s="17"/>
    </row>
    <row r="1133" spans="10:10" x14ac:dyDescent="0.2">
      <c r="J1133" s="17"/>
    </row>
    <row r="1134" spans="10:10" x14ac:dyDescent="0.2">
      <c r="J1134" s="17"/>
    </row>
    <row r="1135" spans="10:10" x14ac:dyDescent="0.2">
      <c r="J1135" s="17"/>
    </row>
    <row r="1136" spans="10:10" x14ac:dyDescent="0.2">
      <c r="J1136" s="17"/>
    </row>
    <row r="1137" spans="10:10" x14ac:dyDescent="0.2">
      <c r="J1137" s="17"/>
    </row>
    <row r="1138" spans="10:10" x14ac:dyDescent="0.2">
      <c r="J1138" s="17"/>
    </row>
    <row r="1139" spans="10:10" x14ac:dyDescent="0.2">
      <c r="J1139" s="17"/>
    </row>
    <row r="1140" spans="10:10" x14ac:dyDescent="0.2">
      <c r="J1140" s="17"/>
    </row>
    <row r="1141" spans="10:10" x14ac:dyDescent="0.2">
      <c r="J1141" s="17"/>
    </row>
    <row r="1142" spans="10:10" x14ac:dyDescent="0.2">
      <c r="J1142" s="17"/>
    </row>
    <row r="1143" spans="10:10" x14ac:dyDescent="0.2">
      <c r="J1143" s="17"/>
    </row>
    <row r="1144" spans="10:10" x14ac:dyDescent="0.2">
      <c r="J1144" s="17"/>
    </row>
    <row r="1145" spans="10:10" x14ac:dyDescent="0.2">
      <c r="J1145" s="17"/>
    </row>
    <row r="1146" spans="10:10" x14ac:dyDescent="0.2">
      <c r="J1146" s="17"/>
    </row>
    <row r="1147" spans="10:10" x14ac:dyDescent="0.2">
      <c r="J1147" s="17"/>
    </row>
    <row r="1148" spans="10:10" x14ac:dyDescent="0.2">
      <c r="J1148" s="17"/>
    </row>
    <row r="1149" spans="10:10" x14ac:dyDescent="0.2">
      <c r="J1149" s="17"/>
    </row>
    <row r="1150" spans="10:10" x14ac:dyDescent="0.2">
      <c r="J1150" s="17"/>
    </row>
    <row r="1151" spans="10:10" x14ac:dyDescent="0.2">
      <c r="J1151" s="17"/>
    </row>
    <row r="1152" spans="10:10" x14ac:dyDescent="0.2">
      <c r="J1152" s="17"/>
    </row>
    <row r="1153" spans="10:10" x14ac:dyDescent="0.2">
      <c r="J1153" s="17"/>
    </row>
    <row r="1154" spans="10:10" x14ac:dyDescent="0.2">
      <c r="J1154" s="17"/>
    </row>
    <row r="1155" spans="10:10" x14ac:dyDescent="0.2">
      <c r="J1155" s="17"/>
    </row>
    <row r="1156" spans="10:10" x14ac:dyDescent="0.2">
      <c r="J1156" s="17"/>
    </row>
    <row r="1157" spans="10:10" x14ac:dyDescent="0.2">
      <c r="J1157" s="17"/>
    </row>
    <row r="1158" spans="10:10" x14ac:dyDescent="0.2">
      <c r="J1158" s="17"/>
    </row>
    <row r="1159" spans="10:10" x14ac:dyDescent="0.2">
      <c r="J1159" s="17"/>
    </row>
    <row r="1160" spans="10:10" x14ac:dyDescent="0.2">
      <c r="J1160" s="17"/>
    </row>
    <row r="1161" spans="10:10" x14ac:dyDescent="0.2">
      <c r="J1161" s="17"/>
    </row>
    <row r="1162" spans="10:10" x14ac:dyDescent="0.2">
      <c r="J1162" s="17"/>
    </row>
    <row r="1163" spans="10:10" x14ac:dyDescent="0.2">
      <c r="J1163" s="17"/>
    </row>
    <row r="1164" spans="10:10" x14ac:dyDescent="0.2">
      <c r="J1164" s="17"/>
    </row>
    <row r="1165" spans="10:10" x14ac:dyDescent="0.2">
      <c r="J1165" s="17"/>
    </row>
    <row r="1166" spans="10:10" x14ac:dyDescent="0.2">
      <c r="J1166" s="17"/>
    </row>
    <row r="1167" spans="10:10" x14ac:dyDescent="0.2">
      <c r="J1167" s="17"/>
    </row>
    <row r="1168" spans="10:10" x14ac:dyDescent="0.2">
      <c r="J1168" s="17"/>
    </row>
    <row r="1169" spans="10:10" x14ac:dyDescent="0.2">
      <c r="J1169" s="17"/>
    </row>
    <row r="1170" spans="10:10" x14ac:dyDescent="0.2">
      <c r="J1170" s="17"/>
    </row>
    <row r="1171" spans="10:10" x14ac:dyDescent="0.2">
      <c r="J1171" s="17"/>
    </row>
    <row r="1172" spans="10:10" x14ac:dyDescent="0.2">
      <c r="J1172" s="17"/>
    </row>
    <row r="1173" spans="10:10" x14ac:dyDescent="0.2">
      <c r="J1173" s="17"/>
    </row>
    <row r="1174" spans="10:10" x14ac:dyDescent="0.2">
      <c r="J1174" s="17"/>
    </row>
    <row r="1175" spans="10:10" x14ac:dyDescent="0.2">
      <c r="J1175" s="17"/>
    </row>
    <row r="1176" spans="10:10" x14ac:dyDescent="0.2">
      <c r="J1176" s="17"/>
    </row>
    <row r="1177" spans="10:10" x14ac:dyDescent="0.2">
      <c r="J1177" s="17"/>
    </row>
    <row r="1178" spans="10:10" x14ac:dyDescent="0.2">
      <c r="J1178" s="17"/>
    </row>
    <row r="1179" spans="10:10" x14ac:dyDescent="0.2">
      <c r="J1179" s="17"/>
    </row>
    <row r="1180" spans="10:10" x14ac:dyDescent="0.2">
      <c r="J1180" s="17"/>
    </row>
    <row r="1181" spans="10:10" x14ac:dyDescent="0.2">
      <c r="J1181" s="17"/>
    </row>
    <row r="1182" spans="10:10" x14ac:dyDescent="0.2">
      <c r="J1182" s="17"/>
    </row>
    <row r="1183" spans="10:10" x14ac:dyDescent="0.2">
      <c r="J1183" s="17"/>
    </row>
    <row r="1184" spans="10:10" x14ac:dyDescent="0.2">
      <c r="J1184" s="17"/>
    </row>
    <row r="1185" spans="10:10" x14ac:dyDescent="0.2">
      <c r="J1185" s="17"/>
    </row>
    <row r="1186" spans="10:10" x14ac:dyDescent="0.2">
      <c r="J1186" s="17"/>
    </row>
    <row r="1187" spans="10:10" x14ac:dyDescent="0.2">
      <c r="J1187" s="17"/>
    </row>
    <row r="1188" spans="10:10" x14ac:dyDescent="0.2">
      <c r="J1188" s="17"/>
    </row>
    <row r="1189" spans="10:10" x14ac:dyDescent="0.2">
      <c r="J1189" s="17"/>
    </row>
    <row r="1190" spans="10:10" x14ac:dyDescent="0.2">
      <c r="J1190" s="17"/>
    </row>
    <row r="1191" spans="10:10" x14ac:dyDescent="0.2">
      <c r="J1191" s="17"/>
    </row>
    <row r="1192" spans="10:10" x14ac:dyDescent="0.2">
      <c r="J1192" s="17"/>
    </row>
    <row r="1193" spans="10:10" x14ac:dyDescent="0.2">
      <c r="J1193" s="17"/>
    </row>
    <row r="1194" spans="10:10" x14ac:dyDescent="0.2">
      <c r="J1194" s="17"/>
    </row>
    <row r="1195" spans="10:10" x14ac:dyDescent="0.2">
      <c r="J1195" s="17"/>
    </row>
    <row r="1196" spans="10:10" x14ac:dyDescent="0.2">
      <c r="J1196" s="17"/>
    </row>
    <row r="1197" spans="10:10" x14ac:dyDescent="0.2">
      <c r="J1197" s="17"/>
    </row>
    <row r="1198" spans="10:10" x14ac:dyDescent="0.2">
      <c r="J1198" s="17"/>
    </row>
    <row r="1199" spans="10:10" x14ac:dyDescent="0.2">
      <c r="J1199" s="17"/>
    </row>
    <row r="1200" spans="10:10" x14ac:dyDescent="0.2">
      <c r="J1200" s="17"/>
    </row>
    <row r="1201" spans="10:10" x14ac:dyDescent="0.2">
      <c r="J1201" s="17"/>
    </row>
    <row r="1202" spans="10:10" x14ac:dyDescent="0.2">
      <c r="J1202" s="17"/>
    </row>
    <row r="1203" spans="10:10" x14ac:dyDescent="0.2">
      <c r="J1203" s="17"/>
    </row>
    <row r="1204" spans="10:10" x14ac:dyDescent="0.2">
      <c r="J1204" s="17"/>
    </row>
    <row r="1205" spans="10:10" x14ac:dyDescent="0.2">
      <c r="J1205" s="17"/>
    </row>
    <row r="1206" spans="10:10" x14ac:dyDescent="0.2">
      <c r="J1206" s="17"/>
    </row>
    <row r="1207" spans="10:10" x14ac:dyDescent="0.2">
      <c r="J1207" s="17"/>
    </row>
    <row r="1208" spans="10:10" x14ac:dyDescent="0.2">
      <c r="J1208" s="17"/>
    </row>
    <row r="1209" spans="10:10" x14ac:dyDescent="0.2">
      <c r="J1209" s="17"/>
    </row>
    <row r="1210" spans="10:10" x14ac:dyDescent="0.2">
      <c r="J1210" s="17"/>
    </row>
    <row r="1211" spans="10:10" x14ac:dyDescent="0.2">
      <c r="J1211" s="17"/>
    </row>
    <row r="1212" spans="10:10" x14ac:dyDescent="0.2">
      <c r="J1212" s="17"/>
    </row>
    <row r="1213" spans="10:10" x14ac:dyDescent="0.2">
      <c r="J1213" s="17"/>
    </row>
    <row r="1214" spans="10:10" x14ac:dyDescent="0.2">
      <c r="J1214" s="17"/>
    </row>
    <row r="1215" spans="10:10" x14ac:dyDescent="0.2">
      <c r="J1215" s="17"/>
    </row>
    <row r="1216" spans="10:10" x14ac:dyDescent="0.2">
      <c r="J1216" s="17"/>
    </row>
    <row r="1217" spans="10:10" x14ac:dyDescent="0.2">
      <c r="J1217" s="17"/>
    </row>
    <row r="1218" spans="10:10" x14ac:dyDescent="0.2">
      <c r="J1218" s="17"/>
    </row>
    <row r="1219" spans="10:10" x14ac:dyDescent="0.2">
      <c r="J1219" s="17"/>
    </row>
    <row r="1220" spans="10:10" x14ac:dyDescent="0.2">
      <c r="J1220" s="17"/>
    </row>
    <row r="1221" spans="10:10" x14ac:dyDescent="0.2">
      <c r="J1221" s="17"/>
    </row>
    <row r="1222" spans="10:10" x14ac:dyDescent="0.2">
      <c r="J1222" s="17"/>
    </row>
    <row r="1223" spans="10:10" x14ac:dyDescent="0.2">
      <c r="J1223" s="17"/>
    </row>
    <row r="1224" spans="10:10" x14ac:dyDescent="0.2">
      <c r="J1224" s="17"/>
    </row>
    <row r="1225" spans="10:10" x14ac:dyDescent="0.2">
      <c r="J1225" s="17"/>
    </row>
    <row r="1226" spans="10:10" x14ac:dyDescent="0.2">
      <c r="J1226" s="17"/>
    </row>
    <row r="1227" spans="10:10" x14ac:dyDescent="0.2">
      <c r="J1227" s="17"/>
    </row>
    <row r="1228" spans="10:10" x14ac:dyDescent="0.2">
      <c r="J1228" s="17"/>
    </row>
    <row r="1229" spans="10:10" x14ac:dyDescent="0.2">
      <c r="J1229" s="17"/>
    </row>
    <row r="1230" spans="10:10" x14ac:dyDescent="0.2">
      <c r="J1230" s="17"/>
    </row>
    <row r="1231" spans="10:10" x14ac:dyDescent="0.2">
      <c r="J1231" s="17"/>
    </row>
    <row r="1232" spans="10:10" x14ac:dyDescent="0.2">
      <c r="J1232" s="17"/>
    </row>
    <row r="1233" spans="10:10" x14ac:dyDescent="0.2">
      <c r="J1233" s="17"/>
    </row>
    <row r="1234" spans="10:10" x14ac:dyDescent="0.2">
      <c r="J1234" s="17"/>
    </row>
    <row r="1235" spans="10:10" x14ac:dyDescent="0.2">
      <c r="J1235" s="17"/>
    </row>
    <row r="1236" spans="10:10" x14ac:dyDescent="0.2">
      <c r="J1236" s="17"/>
    </row>
    <row r="1237" spans="10:10" x14ac:dyDescent="0.2">
      <c r="J1237" s="17"/>
    </row>
    <row r="1238" spans="10:10" x14ac:dyDescent="0.2">
      <c r="J1238" s="17"/>
    </row>
    <row r="1239" spans="10:10" x14ac:dyDescent="0.2">
      <c r="J1239" s="17"/>
    </row>
    <row r="1240" spans="10:10" x14ac:dyDescent="0.2">
      <c r="J1240" s="17"/>
    </row>
    <row r="1241" spans="10:10" x14ac:dyDescent="0.2">
      <c r="J1241" s="17"/>
    </row>
    <row r="1242" spans="10:10" x14ac:dyDescent="0.2">
      <c r="J1242" s="17"/>
    </row>
    <row r="1243" spans="10:10" x14ac:dyDescent="0.2">
      <c r="J1243" s="17"/>
    </row>
    <row r="1244" spans="10:10" x14ac:dyDescent="0.2">
      <c r="J1244" s="17"/>
    </row>
    <row r="1245" spans="10:10" x14ac:dyDescent="0.2">
      <c r="J1245" s="17"/>
    </row>
    <row r="1246" spans="10:10" x14ac:dyDescent="0.2">
      <c r="J1246" s="17"/>
    </row>
    <row r="1247" spans="10:10" x14ac:dyDescent="0.2">
      <c r="J1247" s="17"/>
    </row>
    <row r="1248" spans="10:10" x14ac:dyDescent="0.2">
      <c r="J1248" s="17"/>
    </row>
    <row r="1249" spans="10:10" x14ac:dyDescent="0.2">
      <c r="J1249" s="17"/>
    </row>
    <row r="1250" spans="10:10" x14ac:dyDescent="0.2">
      <c r="J1250" s="17"/>
    </row>
    <row r="1251" spans="10:10" x14ac:dyDescent="0.2">
      <c r="J1251" s="17"/>
    </row>
    <row r="1252" spans="10:10" x14ac:dyDescent="0.2">
      <c r="J1252" s="17"/>
    </row>
    <row r="1253" spans="10:10" x14ac:dyDescent="0.2">
      <c r="J1253" s="17"/>
    </row>
    <row r="1254" spans="10:10" x14ac:dyDescent="0.2">
      <c r="J1254" s="17"/>
    </row>
    <row r="1255" spans="10:10" x14ac:dyDescent="0.2">
      <c r="J1255" s="17"/>
    </row>
    <row r="1256" spans="10:10" x14ac:dyDescent="0.2">
      <c r="J1256" s="17"/>
    </row>
    <row r="1257" spans="10:10" x14ac:dyDescent="0.2">
      <c r="J1257" s="17"/>
    </row>
    <row r="1258" spans="10:10" x14ac:dyDescent="0.2">
      <c r="J1258" s="17"/>
    </row>
    <row r="1259" spans="10:10" x14ac:dyDescent="0.2">
      <c r="J1259" s="17"/>
    </row>
    <row r="1260" spans="10:10" x14ac:dyDescent="0.2">
      <c r="J1260" s="17"/>
    </row>
    <row r="1261" spans="10:10" x14ac:dyDescent="0.2">
      <c r="J1261" s="17"/>
    </row>
    <row r="1262" spans="10:10" x14ac:dyDescent="0.2">
      <c r="J1262" s="17"/>
    </row>
    <row r="1263" spans="10:10" x14ac:dyDescent="0.2">
      <c r="J1263" s="17"/>
    </row>
    <row r="1264" spans="10:10" x14ac:dyDescent="0.2">
      <c r="J1264" s="17"/>
    </row>
    <row r="1265" spans="10:10" x14ac:dyDescent="0.2">
      <c r="J1265" s="17"/>
    </row>
    <row r="1266" spans="10:10" x14ac:dyDescent="0.2">
      <c r="J1266" s="17"/>
    </row>
    <row r="1267" spans="10:10" x14ac:dyDescent="0.2">
      <c r="J1267" s="17"/>
    </row>
    <row r="1268" spans="10:10" x14ac:dyDescent="0.2">
      <c r="J1268" s="17"/>
    </row>
    <row r="1269" spans="10:10" x14ac:dyDescent="0.2">
      <c r="J1269" s="17"/>
    </row>
    <row r="1270" spans="10:10" x14ac:dyDescent="0.2">
      <c r="J1270" s="17"/>
    </row>
    <row r="1271" spans="10:10" x14ac:dyDescent="0.2">
      <c r="J1271" s="17"/>
    </row>
    <row r="1272" spans="10:10" x14ac:dyDescent="0.2">
      <c r="J1272" s="17"/>
    </row>
    <row r="1273" spans="10:10" x14ac:dyDescent="0.2">
      <c r="J1273" s="17"/>
    </row>
    <row r="1274" spans="10:10" x14ac:dyDescent="0.2">
      <c r="J1274" s="17"/>
    </row>
    <row r="1275" spans="10:10" x14ac:dyDescent="0.2">
      <c r="J1275" s="17"/>
    </row>
    <row r="1276" spans="10:10" x14ac:dyDescent="0.2">
      <c r="J1276" s="17"/>
    </row>
    <row r="1277" spans="10:10" x14ac:dyDescent="0.2">
      <c r="J1277" s="17"/>
    </row>
    <row r="1278" spans="10:10" x14ac:dyDescent="0.2">
      <c r="J1278" s="17"/>
    </row>
    <row r="1279" spans="10:10" x14ac:dyDescent="0.2">
      <c r="J1279" s="17"/>
    </row>
    <row r="1280" spans="10:10" x14ac:dyDescent="0.2">
      <c r="J1280" s="17"/>
    </row>
    <row r="1281" spans="10:10" x14ac:dyDescent="0.2">
      <c r="J1281" s="17"/>
    </row>
    <row r="1282" spans="10:10" x14ac:dyDescent="0.2">
      <c r="J1282" s="17"/>
    </row>
    <row r="1283" spans="10:10" x14ac:dyDescent="0.2">
      <c r="J1283" s="17"/>
    </row>
    <row r="1284" spans="10:10" x14ac:dyDescent="0.2">
      <c r="J1284" s="17"/>
    </row>
    <row r="1285" spans="10:10" x14ac:dyDescent="0.2">
      <c r="J1285" s="17"/>
    </row>
    <row r="1286" spans="10:10" x14ac:dyDescent="0.2">
      <c r="J1286" s="17"/>
    </row>
    <row r="1287" spans="10:10" x14ac:dyDescent="0.2">
      <c r="J1287" s="17"/>
    </row>
    <row r="1288" spans="10:10" x14ac:dyDescent="0.2">
      <c r="J1288" s="17"/>
    </row>
    <row r="1289" spans="10:10" x14ac:dyDescent="0.2">
      <c r="J1289" s="17"/>
    </row>
    <row r="1290" spans="10:10" x14ac:dyDescent="0.2">
      <c r="J1290" s="17"/>
    </row>
    <row r="1291" spans="10:10" x14ac:dyDescent="0.2">
      <c r="J1291" s="17"/>
    </row>
    <row r="1292" spans="10:10" x14ac:dyDescent="0.2">
      <c r="J1292" s="17"/>
    </row>
    <row r="1293" spans="10:10" x14ac:dyDescent="0.2">
      <c r="J1293" s="17"/>
    </row>
    <row r="1294" spans="10:10" x14ac:dyDescent="0.2">
      <c r="J1294" s="17"/>
    </row>
    <row r="1295" spans="10:10" x14ac:dyDescent="0.2">
      <c r="J1295" s="17"/>
    </row>
    <row r="1296" spans="10:10" x14ac:dyDescent="0.2">
      <c r="J1296" s="17"/>
    </row>
    <row r="1297" spans="10:10" x14ac:dyDescent="0.2">
      <c r="J1297" s="17"/>
    </row>
    <row r="1298" spans="10:10" x14ac:dyDescent="0.2">
      <c r="J1298" s="17"/>
    </row>
    <row r="1299" spans="10:10" x14ac:dyDescent="0.2">
      <c r="J1299" s="17"/>
    </row>
    <row r="1300" spans="10:10" x14ac:dyDescent="0.2">
      <c r="J1300" s="17"/>
    </row>
    <row r="1301" spans="10:10" x14ac:dyDescent="0.2">
      <c r="J1301" s="17"/>
    </row>
    <row r="1302" spans="10:10" x14ac:dyDescent="0.2">
      <c r="J1302" s="17"/>
    </row>
    <row r="1303" spans="10:10" x14ac:dyDescent="0.2">
      <c r="J1303" s="17"/>
    </row>
    <row r="1304" spans="10:10" x14ac:dyDescent="0.2">
      <c r="J1304" s="17"/>
    </row>
    <row r="1305" spans="10:10" x14ac:dyDescent="0.2">
      <c r="J1305" s="17"/>
    </row>
    <row r="1306" spans="10:10" x14ac:dyDescent="0.2">
      <c r="J1306" s="17"/>
    </row>
    <row r="1307" spans="10:10" x14ac:dyDescent="0.2">
      <c r="J1307" s="17"/>
    </row>
    <row r="1308" spans="10:10" x14ac:dyDescent="0.2">
      <c r="J1308" s="17"/>
    </row>
    <row r="1309" spans="10:10" x14ac:dyDescent="0.2">
      <c r="J1309" s="17"/>
    </row>
    <row r="1310" spans="10:10" x14ac:dyDescent="0.2">
      <c r="J1310" s="17"/>
    </row>
    <row r="1311" spans="10:10" x14ac:dyDescent="0.2">
      <c r="J1311" s="17"/>
    </row>
    <row r="1312" spans="10:10" x14ac:dyDescent="0.2">
      <c r="J1312" s="17"/>
    </row>
    <row r="1313" spans="10:10" x14ac:dyDescent="0.2">
      <c r="J1313" s="17"/>
    </row>
    <row r="1314" spans="10:10" x14ac:dyDescent="0.2">
      <c r="J1314" s="17"/>
    </row>
    <row r="1315" spans="10:10" x14ac:dyDescent="0.2">
      <c r="J1315" s="17"/>
    </row>
    <row r="1316" spans="10:10" x14ac:dyDescent="0.2">
      <c r="J1316" s="17"/>
    </row>
    <row r="1317" spans="10:10" x14ac:dyDescent="0.2">
      <c r="J1317" s="17"/>
    </row>
    <row r="1318" spans="10:10" x14ac:dyDescent="0.2">
      <c r="J1318" s="17"/>
    </row>
    <row r="1319" spans="10:10" x14ac:dyDescent="0.2">
      <c r="J1319" s="17"/>
    </row>
    <row r="1320" spans="10:10" x14ac:dyDescent="0.2">
      <c r="J1320" s="17"/>
    </row>
    <row r="1321" spans="10:10" x14ac:dyDescent="0.2">
      <c r="J1321" s="17"/>
    </row>
    <row r="1322" spans="10:10" x14ac:dyDescent="0.2">
      <c r="J1322" s="17"/>
    </row>
    <row r="1323" spans="10:10" x14ac:dyDescent="0.2">
      <c r="J1323" s="17"/>
    </row>
    <row r="1324" spans="10:10" x14ac:dyDescent="0.2">
      <c r="J1324" s="17"/>
    </row>
    <row r="1325" spans="10:10" x14ac:dyDescent="0.2">
      <c r="J1325" s="17"/>
    </row>
    <row r="1326" spans="10:10" x14ac:dyDescent="0.2">
      <c r="J1326" s="17"/>
    </row>
    <row r="1327" spans="10:10" x14ac:dyDescent="0.2">
      <c r="J1327" s="17"/>
    </row>
    <row r="1328" spans="10:10" x14ac:dyDescent="0.2">
      <c r="J1328" s="17"/>
    </row>
    <row r="1329" spans="10:10" x14ac:dyDescent="0.2">
      <c r="J1329" s="17"/>
    </row>
    <row r="1330" spans="10:10" x14ac:dyDescent="0.2">
      <c r="J1330" s="17"/>
    </row>
    <row r="1331" spans="10:10" x14ac:dyDescent="0.2">
      <c r="J1331" s="17"/>
    </row>
    <row r="1332" spans="10:10" x14ac:dyDescent="0.2">
      <c r="J1332" s="17"/>
    </row>
    <row r="1333" spans="10:10" x14ac:dyDescent="0.2">
      <c r="J1333" s="17"/>
    </row>
    <row r="1334" spans="10:10" x14ac:dyDescent="0.2">
      <c r="J1334" s="17"/>
    </row>
    <row r="1335" spans="10:10" x14ac:dyDescent="0.2">
      <c r="J1335" s="17"/>
    </row>
    <row r="1336" spans="10:10" x14ac:dyDescent="0.2">
      <c r="J1336" s="17"/>
    </row>
    <row r="1337" spans="10:10" x14ac:dyDescent="0.2">
      <c r="J1337" s="17"/>
    </row>
    <row r="1338" spans="10:10" x14ac:dyDescent="0.2">
      <c r="J1338" s="17"/>
    </row>
    <row r="1339" spans="10:10" x14ac:dyDescent="0.2">
      <c r="J1339" s="17"/>
    </row>
    <row r="1340" spans="10:10" x14ac:dyDescent="0.2">
      <c r="J1340" s="17"/>
    </row>
    <row r="1341" spans="10:10" x14ac:dyDescent="0.2">
      <c r="J1341" s="17"/>
    </row>
    <row r="1342" spans="10:10" x14ac:dyDescent="0.2">
      <c r="J1342" s="17"/>
    </row>
    <row r="1343" spans="10:10" x14ac:dyDescent="0.2">
      <c r="J1343" s="17"/>
    </row>
    <row r="1344" spans="10:10" x14ac:dyDescent="0.2">
      <c r="J1344" s="17"/>
    </row>
    <row r="1345" spans="10:10" x14ac:dyDescent="0.2">
      <c r="J1345" s="17"/>
    </row>
    <row r="1346" spans="10:10" x14ac:dyDescent="0.2">
      <c r="J1346" s="17"/>
    </row>
    <row r="1347" spans="10:10" x14ac:dyDescent="0.2">
      <c r="J1347" s="17"/>
    </row>
    <row r="1348" spans="10:10" x14ac:dyDescent="0.2">
      <c r="J1348" s="17"/>
    </row>
    <row r="1349" spans="10:10" x14ac:dyDescent="0.2">
      <c r="J1349" s="17"/>
    </row>
    <row r="1350" spans="10:10" x14ac:dyDescent="0.2">
      <c r="J1350" s="17"/>
    </row>
    <row r="1351" spans="10:10" x14ac:dyDescent="0.2">
      <c r="J1351" s="17"/>
    </row>
    <row r="1352" spans="10:10" x14ac:dyDescent="0.2">
      <c r="J1352" s="17"/>
    </row>
    <row r="1353" spans="10:10" x14ac:dyDescent="0.2">
      <c r="J1353" s="17"/>
    </row>
    <row r="1354" spans="10:10" x14ac:dyDescent="0.2">
      <c r="J1354" s="17"/>
    </row>
    <row r="1355" spans="10:10" x14ac:dyDescent="0.2">
      <c r="J1355" s="17"/>
    </row>
    <row r="1356" spans="10:10" x14ac:dyDescent="0.2">
      <c r="J1356" s="17"/>
    </row>
    <row r="1357" spans="10:10" x14ac:dyDescent="0.2">
      <c r="J1357" s="17"/>
    </row>
    <row r="1358" spans="10:10" x14ac:dyDescent="0.2">
      <c r="J1358" s="17"/>
    </row>
    <row r="1359" spans="10:10" x14ac:dyDescent="0.2">
      <c r="J1359" s="17"/>
    </row>
    <row r="1360" spans="10:10" x14ac:dyDescent="0.2">
      <c r="J1360" s="17"/>
    </row>
    <row r="1361" spans="10:10" x14ac:dyDescent="0.2">
      <c r="J1361" s="17"/>
    </row>
    <row r="1362" spans="10:10" x14ac:dyDescent="0.2">
      <c r="J1362" s="17"/>
    </row>
    <row r="1363" spans="10:10" x14ac:dyDescent="0.2">
      <c r="J1363" s="17"/>
    </row>
    <row r="1364" spans="10:10" x14ac:dyDescent="0.2">
      <c r="J1364" s="17"/>
    </row>
    <row r="1365" spans="10:10" x14ac:dyDescent="0.2">
      <c r="J1365" s="17"/>
    </row>
    <row r="1366" spans="10:10" x14ac:dyDescent="0.2">
      <c r="J1366" s="17"/>
    </row>
    <row r="1367" spans="10:10" x14ac:dyDescent="0.2">
      <c r="J1367" s="17"/>
    </row>
    <row r="1368" spans="10:10" x14ac:dyDescent="0.2">
      <c r="J1368" s="17"/>
    </row>
    <row r="1369" spans="10:10" x14ac:dyDescent="0.2">
      <c r="J1369" s="17"/>
    </row>
    <row r="1370" spans="10:10" x14ac:dyDescent="0.2">
      <c r="J1370" s="17"/>
    </row>
    <row r="1371" spans="10:10" x14ac:dyDescent="0.2">
      <c r="J1371" s="17"/>
    </row>
    <row r="1372" spans="10:10" x14ac:dyDescent="0.2">
      <c r="J1372" s="17"/>
    </row>
    <row r="1373" spans="10:10" x14ac:dyDescent="0.2">
      <c r="J1373" s="17"/>
    </row>
    <row r="1374" spans="10:10" x14ac:dyDescent="0.2">
      <c r="J1374" s="17"/>
    </row>
    <row r="1375" spans="10:10" x14ac:dyDescent="0.2">
      <c r="J1375" s="17"/>
    </row>
    <row r="1376" spans="10:10" x14ac:dyDescent="0.2">
      <c r="J1376" s="17"/>
    </row>
    <row r="1377" spans="10:10" x14ac:dyDescent="0.2">
      <c r="J1377" s="17"/>
    </row>
    <row r="1378" spans="10:10" x14ac:dyDescent="0.2">
      <c r="J1378" s="17"/>
    </row>
    <row r="1379" spans="10:10" x14ac:dyDescent="0.2">
      <c r="J1379" s="17"/>
    </row>
    <row r="1380" spans="10:10" x14ac:dyDescent="0.2">
      <c r="J1380" s="17"/>
    </row>
    <row r="1381" spans="10:10" x14ac:dyDescent="0.2">
      <c r="J1381" s="17"/>
    </row>
    <row r="1382" spans="10:10" x14ac:dyDescent="0.2">
      <c r="J1382" s="17"/>
    </row>
    <row r="1383" spans="10:10" x14ac:dyDescent="0.2">
      <c r="J1383" s="17"/>
    </row>
    <row r="1384" spans="10:10" x14ac:dyDescent="0.2">
      <c r="J1384" s="17"/>
    </row>
    <row r="1385" spans="10:10" x14ac:dyDescent="0.2">
      <c r="J1385" s="17"/>
    </row>
    <row r="1386" spans="10:10" x14ac:dyDescent="0.2">
      <c r="J1386" s="17"/>
    </row>
    <row r="1387" spans="10:10" x14ac:dyDescent="0.2">
      <c r="J1387" s="17"/>
    </row>
    <row r="1388" spans="10:10" x14ac:dyDescent="0.2">
      <c r="J1388" s="17"/>
    </row>
    <row r="1389" spans="10:10" x14ac:dyDescent="0.2">
      <c r="J1389" s="17"/>
    </row>
    <row r="1390" spans="10:10" x14ac:dyDescent="0.2">
      <c r="J1390" s="17"/>
    </row>
    <row r="1391" spans="10:10" x14ac:dyDescent="0.2">
      <c r="J1391" s="17"/>
    </row>
    <row r="1392" spans="10:10" x14ac:dyDescent="0.2">
      <c r="J1392" s="17"/>
    </row>
    <row r="1393" spans="10:10" x14ac:dyDescent="0.2">
      <c r="J1393" s="17"/>
    </row>
    <row r="1394" spans="10:10" x14ac:dyDescent="0.2">
      <c r="J1394" s="17"/>
    </row>
    <row r="1395" spans="10:10" x14ac:dyDescent="0.2">
      <c r="J1395" s="17"/>
    </row>
    <row r="1396" spans="10:10" x14ac:dyDescent="0.2">
      <c r="J1396" s="17"/>
    </row>
    <row r="1397" spans="10:10" x14ac:dyDescent="0.2">
      <c r="J1397" s="17"/>
    </row>
    <row r="1398" spans="10:10" x14ac:dyDescent="0.2">
      <c r="J1398" s="17"/>
    </row>
    <row r="1399" spans="10:10" x14ac:dyDescent="0.2">
      <c r="J1399" s="17"/>
    </row>
    <row r="1400" spans="10:10" x14ac:dyDescent="0.2">
      <c r="J1400" s="17"/>
    </row>
    <row r="1401" spans="10:10" x14ac:dyDescent="0.2">
      <c r="J1401" s="17"/>
    </row>
    <row r="1402" spans="10:10" x14ac:dyDescent="0.2">
      <c r="J1402" s="17"/>
    </row>
    <row r="1403" spans="10:10" x14ac:dyDescent="0.2">
      <c r="J1403" s="17"/>
    </row>
    <row r="1404" spans="10:10" x14ac:dyDescent="0.2">
      <c r="J1404" s="17"/>
    </row>
    <row r="1405" spans="10:10" x14ac:dyDescent="0.2">
      <c r="J1405" s="17"/>
    </row>
    <row r="1406" spans="10:10" x14ac:dyDescent="0.2">
      <c r="J1406" s="17"/>
    </row>
    <row r="1407" spans="10:10" x14ac:dyDescent="0.2">
      <c r="J1407" s="17"/>
    </row>
    <row r="1408" spans="10:10" x14ac:dyDescent="0.2">
      <c r="J1408" s="17"/>
    </row>
    <row r="1409" spans="10:10" x14ac:dyDescent="0.2">
      <c r="J1409" s="17"/>
    </row>
    <row r="1410" spans="10:10" x14ac:dyDescent="0.2">
      <c r="J1410" s="17"/>
    </row>
    <row r="1411" spans="10:10" x14ac:dyDescent="0.2">
      <c r="J1411" s="17"/>
    </row>
    <row r="1412" spans="10:10" x14ac:dyDescent="0.2">
      <c r="J1412" s="17"/>
    </row>
    <row r="1413" spans="10:10" x14ac:dyDescent="0.2">
      <c r="J1413" s="17"/>
    </row>
    <row r="1414" spans="10:10" x14ac:dyDescent="0.2">
      <c r="J1414" s="17"/>
    </row>
    <row r="1415" spans="10:10" x14ac:dyDescent="0.2">
      <c r="J1415" s="17"/>
    </row>
    <row r="1416" spans="10:10" x14ac:dyDescent="0.2">
      <c r="J1416" s="17"/>
    </row>
    <row r="1417" spans="10:10" x14ac:dyDescent="0.2">
      <c r="J1417" s="17"/>
    </row>
    <row r="1418" spans="10:10" x14ac:dyDescent="0.2">
      <c r="J1418" s="17"/>
    </row>
    <row r="1419" spans="10:10" x14ac:dyDescent="0.2">
      <c r="J1419" s="17"/>
    </row>
    <row r="1420" spans="10:10" x14ac:dyDescent="0.2">
      <c r="J1420" s="17"/>
    </row>
    <row r="1421" spans="10:10" x14ac:dyDescent="0.2">
      <c r="J1421" s="17"/>
    </row>
    <row r="1422" spans="10:10" x14ac:dyDescent="0.2">
      <c r="J1422" s="17"/>
    </row>
    <row r="1423" spans="10:10" x14ac:dyDescent="0.2">
      <c r="J1423" s="17"/>
    </row>
    <row r="1424" spans="10:10" x14ac:dyDescent="0.2">
      <c r="J1424" s="17"/>
    </row>
    <row r="1425" spans="10:10" x14ac:dyDescent="0.2">
      <c r="J1425" s="17"/>
    </row>
    <row r="1426" spans="10:10" x14ac:dyDescent="0.2">
      <c r="J1426" s="17"/>
    </row>
    <row r="1427" spans="10:10" x14ac:dyDescent="0.2">
      <c r="J1427" s="17"/>
    </row>
    <row r="1428" spans="10:10" x14ac:dyDescent="0.2">
      <c r="J1428" s="17"/>
    </row>
    <row r="1429" spans="10:10" x14ac:dyDescent="0.2">
      <c r="J1429" s="17"/>
    </row>
    <row r="1430" spans="10:10" x14ac:dyDescent="0.2">
      <c r="J1430" s="17"/>
    </row>
    <row r="1431" spans="10:10" x14ac:dyDescent="0.2">
      <c r="J1431" s="17"/>
    </row>
    <row r="1432" spans="10:10" x14ac:dyDescent="0.2">
      <c r="J1432" s="17"/>
    </row>
    <row r="1433" spans="10:10" x14ac:dyDescent="0.2">
      <c r="J1433" s="17"/>
    </row>
    <row r="1434" spans="10:10" x14ac:dyDescent="0.2">
      <c r="J1434" s="17"/>
    </row>
    <row r="1435" spans="10:10" x14ac:dyDescent="0.2">
      <c r="J1435" s="17"/>
    </row>
    <row r="1436" spans="10:10" x14ac:dyDescent="0.2">
      <c r="J1436" s="17"/>
    </row>
    <row r="1437" spans="10:10" x14ac:dyDescent="0.2">
      <c r="J1437" s="17"/>
    </row>
    <row r="1438" spans="10:10" x14ac:dyDescent="0.2">
      <c r="J1438" s="17"/>
    </row>
    <row r="1439" spans="10:10" x14ac:dyDescent="0.2">
      <c r="J1439" s="17"/>
    </row>
    <row r="1440" spans="10:10" x14ac:dyDescent="0.2">
      <c r="J1440" s="17"/>
    </row>
    <row r="1441" spans="10:10" x14ac:dyDescent="0.2">
      <c r="J1441" s="17"/>
    </row>
    <row r="1442" spans="10:10" x14ac:dyDescent="0.2">
      <c r="J1442" s="17"/>
    </row>
    <row r="1443" spans="10:10" x14ac:dyDescent="0.2">
      <c r="J1443" s="17"/>
    </row>
    <row r="1444" spans="10:10" x14ac:dyDescent="0.2">
      <c r="J1444" s="17"/>
    </row>
    <row r="1445" spans="10:10" x14ac:dyDescent="0.2">
      <c r="J1445" s="17"/>
    </row>
    <row r="1446" spans="10:10" x14ac:dyDescent="0.2">
      <c r="J1446" s="17"/>
    </row>
    <row r="1447" spans="10:10" x14ac:dyDescent="0.2">
      <c r="J1447" s="17"/>
    </row>
    <row r="1448" spans="10:10" x14ac:dyDescent="0.2">
      <c r="J1448" s="17"/>
    </row>
    <row r="1449" spans="10:10" x14ac:dyDescent="0.2">
      <c r="J1449" s="17"/>
    </row>
    <row r="1450" spans="10:10" x14ac:dyDescent="0.2">
      <c r="J1450" s="17"/>
    </row>
    <row r="1451" spans="10:10" x14ac:dyDescent="0.2">
      <c r="J1451" s="17"/>
    </row>
    <row r="1452" spans="10:10" x14ac:dyDescent="0.2">
      <c r="J1452" s="17"/>
    </row>
    <row r="1453" spans="10:10" x14ac:dyDescent="0.2">
      <c r="J1453" s="17"/>
    </row>
    <row r="1454" spans="10:10" x14ac:dyDescent="0.2">
      <c r="J1454" s="17"/>
    </row>
    <row r="1455" spans="10:10" x14ac:dyDescent="0.2">
      <c r="J1455" s="17"/>
    </row>
    <row r="1456" spans="10:10" x14ac:dyDescent="0.2">
      <c r="J1456" s="17"/>
    </row>
    <row r="1457" spans="10:10" x14ac:dyDescent="0.2">
      <c r="J1457" s="17"/>
    </row>
    <row r="1458" spans="10:10" x14ac:dyDescent="0.2">
      <c r="J1458" s="17"/>
    </row>
    <row r="1459" spans="10:10" x14ac:dyDescent="0.2">
      <c r="J1459" s="17"/>
    </row>
    <row r="1460" spans="10:10" x14ac:dyDescent="0.2">
      <c r="J1460" s="17"/>
    </row>
    <row r="1461" spans="10:10" x14ac:dyDescent="0.2">
      <c r="J1461" s="17"/>
    </row>
    <row r="1462" spans="10:10" x14ac:dyDescent="0.2">
      <c r="J1462" s="17"/>
    </row>
    <row r="1463" spans="10:10" x14ac:dyDescent="0.2">
      <c r="J1463" s="17"/>
    </row>
    <row r="1464" spans="10:10" x14ac:dyDescent="0.2">
      <c r="J1464" s="17"/>
    </row>
    <row r="1465" spans="10:10" x14ac:dyDescent="0.2">
      <c r="J1465" s="17"/>
    </row>
    <row r="1466" spans="10:10" x14ac:dyDescent="0.2">
      <c r="J1466" s="17"/>
    </row>
    <row r="1467" spans="10:10" x14ac:dyDescent="0.2">
      <c r="J1467" s="17"/>
    </row>
    <row r="1468" spans="10:10" x14ac:dyDescent="0.2">
      <c r="J1468" s="17"/>
    </row>
    <row r="1469" spans="10:10" x14ac:dyDescent="0.2">
      <c r="J1469" s="17"/>
    </row>
    <row r="1470" spans="10:10" x14ac:dyDescent="0.2">
      <c r="J1470" s="17"/>
    </row>
    <row r="1471" spans="10:10" x14ac:dyDescent="0.2">
      <c r="J1471" s="17"/>
    </row>
    <row r="1472" spans="10:10" x14ac:dyDescent="0.2">
      <c r="J1472" s="17"/>
    </row>
    <row r="1473" spans="10:10" x14ac:dyDescent="0.2">
      <c r="J1473" s="17"/>
    </row>
    <row r="1474" spans="10:10" x14ac:dyDescent="0.2">
      <c r="J1474" s="17"/>
    </row>
    <row r="1475" spans="10:10" x14ac:dyDescent="0.2">
      <c r="J1475" s="17"/>
    </row>
    <row r="1476" spans="10:10" x14ac:dyDescent="0.2">
      <c r="J1476" s="17"/>
    </row>
    <row r="1477" spans="10:10" x14ac:dyDescent="0.2">
      <c r="J1477" s="17"/>
    </row>
    <row r="1478" spans="10:10" x14ac:dyDescent="0.2">
      <c r="J1478" s="17"/>
    </row>
    <row r="1479" spans="10:10" x14ac:dyDescent="0.2">
      <c r="J1479" s="17"/>
    </row>
    <row r="1480" spans="10:10" x14ac:dyDescent="0.2">
      <c r="J1480" s="17"/>
    </row>
    <row r="1481" spans="10:10" x14ac:dyDescent="0.2">
      <c r="J1481" s="17"/>
    </row>
    <row r="1482" spans="10:10" x14ac:dyDescent="0.2">
      <c r="J1482" s="17"/>
    </row>
    <row r="1483" spans="10:10" x14ac:dyDescent="0.2">
      <c r="J1483" s="17"/>
    </row>
    <row r="1484" spans="10:10" x14ac:dyDescent="0.2">
      <c r="J1484" s="17"/>
    </row>
    <row r="1485" spans="10:10" x14ac:dyDescent="0.2">
      <c r="J1485" s="17"/>
    </row>
    <row r="1486" spans="10:10" x14ac:dyDescent="0.2">
      <c r="J1486" s="17"/>
    </row>
    <row r="1487" spans="10:10" x14ac:dyDescent="0.2">
      <c r="J1487" s="17"/>
    </row>
    <row r="1488" spans="10:10" x14ac:dyDescent="0.2">
      <c r="J1488" s="17"/>
    </row>
    <row r="1489" spans="10:10" x14ac:dyDescent="0.2">
      <c r="J1489" s="17"/>
    </row>
    <row r="1490" spans="10:10" x14ac:dyDescent="0.2">
      <c r="J1490" s="17"/>
    </row>
    <row r="1491" spans="10:10" x14ac:dyDescent="0.2">
      <c r="J1491" s="17"/>
    </row>
    <row r="1492" spans="10:10" x14ac:dyDescent="0.2">
      <c r="J1492" s="17"/>
    </row>
    <row r="1493" spans="10:10" x14ac:dyDescent="0.2">
      <c r="J1493" s="17"/>
    </row>
    <row r="1494" spans="10:10" x14ac:dyDescent="0.2">
      <c r="J1494" s="17"/>
    </row>
    <row r="1495" spans="10:10" x14ac:dyDescent="0.2">
      <c r="J1495" s="17"/>
    </row>
    <row r="1496" spans="10:10" x14ac:dyDescent="0.2">
      <c r="J1496" s="17"/>
    </row>
    <row r="1497" spans="10:10" x14ac:dyDescent="0.2">
      <c r="J1497" s="17"/>
    </row>
    <row r="1498" spans="10:10" x14ac:dyDescent="0.2">
      <c r="J1498" s="17"/>
    </row>
    <row r="1499" spans="10:10" x14ac:dyDescent="0.2">
      <c r="J1499" s="17"/>
    </row>
    <row r="1500" spans="10:10" x14ac:dyDescent="0.2">
      <c r="J1500" s="17"/>
    </row>
    <row r="1501" spans="10:10" x14ac:dyDescent="0.2">
      <c r="J1501" s="17"/>
    </row>
    <row r="1502" spans="10:10" x14ac:dyDescent="0.2">
      <c r="J1502" s="17"/>
    </row>
    <row r="1503" spans="10:10" x14ac:dyDescent="0.2">
      <c r="J1503" s="17"/>
    </row>
    <row r="1504" spans="10:10" x14ac:dyDescent="0.2">
      <c r="J1504" s="17"/>
    </row>
    <row r="1505" spans="10:10" x14ac:dyDescent="0.2">
      <c r="J1505" s="17"/>
    </row>
    <row r="1506" spans="10:10" x14ac:dyDescent="0.2">
      <c r="J1506" s="17"/>
    </row>
    <row r="1507" spans="10:10" x14ac:dyDescent="0.2">
      <c r="J1507" s="17"/>
    </row>
    <row r="1508" spans="10:10" x14ac:dyDescent="0.2">
      <c r="J1508" s="17"/>
    </row>
    <row r="1509" spans="10:10" x14ac:dyDescent="0.2">
      <c r="J1509" s="17"/>
    </row>
    <row r="1510" spans="10:10" x14ac:dyDescent="0.2">
      <c r="J1510" s="17"/>
    </row>
    <row r="1511" spans="10:10" x14ac:dyDescent="0.2">
      <c r="J1511" s="17"/>
    </row>
    <row r="1512" spans="10:10" x14ac:dyDescent="0.2">
      <c r="J1512" s="17"/>
    </row>
    <row r="1513" spans="10:10" x14ac:dyDescent="0.2">
      <c r="J1513" s="17"/>
    </row>
    <row r="1514" spans="10:10" x14ac:dyDescent="0.2">
      <c r="J1514" s="17"/>
    </row>
    <row r="1515" spans="10:10" x14ac:dyDescent="0.2">
      <c r="J1515" s="17"/>
    </row>
    <row r="1516" spans="10:10" x14ac:dyDescent="0.2">
      <c r="J1516" s="17"/>
    </row>
    <row r="1517" spans="10:10" x14ac:dyDescent="0.2">
      <c r="J1517" s="17"/>
    </row>
    <row r="1518" spans="10:10" x14ac:dyDescent="0.2">
      <c r="J1518" s="17"/>
    </row>
    <row r="1519" spans="10:10" x14ac:dyDescent="0.2">
      <c r="J1519" s="17"/>
    </row>
    <row r="1520" spans="10:10" x14ac:dyDescent="0.2">
      <c r="J1520" s="17"/>
    </row>
    <row r="1521" spans="10:10" x14ac:dyDescent="0.2">
      <c r="J1521" s="17"/>
    </row>
    <row r="1522" spans="10:10" x14ac:dyDescent="0.2">
      <c r="J1522" s="17"/>
    </row>
    <row r="1523" spans="10:10" x14ac:dyDescent="0.2">
      <c r="J1523" s="17"/>
    </row>
    <row r="1524" spans="10:10" x14ac:dyDescent="0.2">
      <c r="J1524" s="17"/>
    </row>
    <row r="1525" spans="10:10" x14ac:dyDescent="0.2">
      <c r="J1525" s="17"/>
    </row>
    <row r="1526" spans="10:10" x14ac:dyDescent="0.2">
      <c r="J1526" s="17"/>
    </row>
    <row r="1527" spans="10:10" x14ac:dyDescent="0.2">
      <c r="J1527" s="17"/>
    </row>
    <row r="1528" spans="10:10" x14ac:dyDescent="0.2">
      <c r="J1528" s="17"/>
    </row>
    <row r="1529" spans="10:10" x14ac:dyDescent="0.2">
      <c r="J1529" s="17"/>
    </row>
    <row r="1530" spans="10:10" x14ac:dyDescent="0.2">
      <c r="J1530" s="17"/>
    </row>
    <row r="1531" spans="10:10" x14ac:dyDescent="0.2">
      <c r="J1531" s="17"/>
    </row>
    <row r="1532" spans="10:10" x14ac:dyDescent="0.2">
      <c r="J1532" s="17"/>
    </row>
    <row r="1533" spans="10:10" x14ac:dyDescent="0.2">
      <c r="J1533" s="17"/>
    </row>
    <row r="1534" spans="10:10" x14ac:dyDescent="0.2">
      <c r="J1534" s="17"/>
    </row>
    <row r="1535" spans="10:10" x14ac:dyDescent="0.2">
      <c r="J1535" s="17"/>
    </row>
    <row r="1536" spans="10:10" x14ac:dyDescent="0.2">
      <c r="J1536" s="17"/>
    </row>
    <row r="1537" spans="10:10" x14ac:dyDescent="0.2">
      <c r="J1537" s="17"/>
    </row>
    <row r="1538" spans="10:10" x14ac:dyDescent="0.2">
      <c r="J1538" s="17"/>
    </row>
    <row r="1539" spans="10:10" x14ac:dyDescent="0.2">
      <c r="J1539" s="17"/>
    </row>
    <row r="1540" spans="10:10" x14ac:dyDescent="0.2">
      <c r="J1540" s="17"/>
    </row>
    <row r="1541" spans="10:10" x14ac:dyDescent="0.2">
      <c r="J1541" s="17"/>
    </row>
    <row r="1542" spans="10:10" x14ac:dyDescent="0.2">
      <c r="J1542" s="17"/>
    </row>
    <row r="1543" spans="10:10" x14ac:dyDescent="0.2">
      <c r="J1543" s="17"/>
    </row>
    <row r="1544" spans="10:10" x14ac:dyDescent="0.2">
      <c r="J1544" s="17"/>
    </row>
    <row r="1545" spans="10:10" x14ac:dyDescent="0.2">
      <c r="J1545" s="17"/>
    </row>
    <row r="1546" spans="10:10" x14ac:dyDescent="0.2">
      <c r="J1546" s="17"/>
    </row>
    <row r="1547" spans="10:10" x14ac:dyDescent="0.2">
      <c r="J1547" s="17"/>
    </row>
    <row r="1548" spans="10:10" x14ac:dyDescent="0.2">
      <c r="J1548" s="17"/>
    </row>
    <row r="1549" spans="10:10" x14ac:dyDescent="0.2">
      <c r="J1549" s="17"/>
    </row>
    <row r="1550" spans="10:10" x14ac:dyDescent="0.2">
      <c r="J1550" s="17"/>
    </row>
    <row r="1551" spans="10:10" x14ac:dyDescent="0.2">
      <c r="J1551" s="17"/>
    </row>
    <row r="1552" spans="10:10" x14ac:dyDescent="0.2">
      <c r="J1552" s="17"/>
    </row>
    <row r="1553" spans="10:10" x14ac:dyDescent="0.2">
      <c r="J1553" s="17"/>
    </row>
    <row r="1554" spans="10:10" x14ac:dyDescent="0.2">
      <c r="J1554" s="17"/>
    </row>
    <row r="1555" spans="10:10" x14ac:dyDescent="0.2">
      <c r="J1555" s="17"/>
    </row>
    <row r="1556" spans="10:10" x14ac:dyDescent="0.2">
      <c r="J1556" s="17"/>
    </row>
    <row r="1557" spans="10:10" x14ac:dyDescent="0.2">
      <c r="J1557" s="17"/>
    </row>
    <row r="1558" spans="10:10" x14ac:dyDescent="0.2">
      <c r="J1558" s="17"/>
    </row>
    <row r="1559" spans="10:10" x14ac:dyDescent="0.2">
      <c r="J1559" s="17"/>
    </row>
    <row r="1560" spans="10:10" x14ac:dyDescent="0.2">
      <c r="J1560" s="17"/>
    </row>
    <row r="1561" spans="10:10" x14ac:dyDescent="0.2">
      <c r="J1561" s="17"/>
    </row>
    <row r="1562" spans="10:10" x14ac:dyDescent="0.2">
      <c r="J1562" s="17"/>
    </row>
    <row r="1563" spans="10:10" x14ac:dyDescent="0.2">
      <c r="J1563" s="17"/>
    </row>
    <row r="1564" spans="10:10" x14ac:dyDescent="0.2">
      <c r="J1564" s="17"/>
    </row>
    <row r="1565" spans="10:10" x14ac:dyDescent="0.2">
      <c r="J1565" s="17"/>
    </row>
    <row r="1566" spans="10:10" x14ac:dyDescent="0.2">
      <c r="J1566" s="17"/>
    </row>
    <row r="1567" spans="10:10" x14ac:dyDescent="0.2">
      <c r="J1567" s="17"/>
    </row>
    <row r="1568" spans="10:10" x14ac:dyDescent="0.2">
      <c r="J1568" s="17"/>
    </row>
    <row r="1569" spans="10:10" x14ac:dyDescent="0.2">
      <c r="J1569" s="17"/>
    </row>
    <row r="1570" spans="10:10" x14ac:dyDescent="0.2">
      <c r="J1570" s="17"/>
    </row>
    <row r="1571" spans="10:10" x14ac:dyDescent="0.2">
      <c r="J1571" s="17"/>
    </row>
    <row r="1572" spans="10:10" x14ac:dyDescent="0.2">
      <c r="J1572" s="17"/>
    </row>
    <row r="1573" spans="10:10" x14ac:dyDescent="0.2">
      <c r="J1573" s="17"/>
    </row>
    <row r="1574" spans="10:10" x14ac:dyDescent="0.2">
      <c r="J1574" s="17"/>
    </row>
    <row r="1575" spans="10:10" x14ac:dyDescent="0.2">
      <c r="J1575" s="17"/>
    </row>
    <row r="1576" spans="10:10" x14ac:dyDescent="0.2">
      <c r="J1576" s="17"/>
    </row>
    <row r="1577" spans="10:10" x14ac:dyDescent="0.2">
      <c r="J1577" s="17"/>
    </row>
    <row r="1578" spans="10:10" x14ac:dyDescent="0.2">
      <c r="J1578" s="17"/>
    </row>
    <row r="1579" spans="10:10" x14ac:dyDescent="0.2">
      <c r="J1579" s="17"/>
    </row>
    <row r="1580" spans="10:10" x14ac:dyDescent="0.2">
      <c r="J1580" s="17"/>
    </row>
    <row r="1581" spans="10:10" x14ac:dyDescent="0.2">
      <c r="J1581" s="17"/>
    </row>
    <row r="1582" spans="10:10" x14ac:dyDescent="0.2">
      <c r="J1582" s="17"/>
    </row>
    <row r="1583" spans="10:10" x14ac:dyDescent="0.2">
      <c r="J1583" s="17"/>
    </row>
    <row r="1584" spans="10:10" x14ac:dyDescent="0.2">
      <c r="J1584" s="17"/>
    </row>
    <row r="1585" spans="10:10" x14ac:dyDescent="0.2">
      <c r="J1585" s="17"/>
    </row>
    <row r="1586" spans="10:10" x14ac:dyDescent="0.2">
      <c r="J1586" s="17"/>
    </row>
    <row r="1587" spans="10:10" x14ac:dyDescent="0.2">
      <c r="J1587" s="17"/>
    </row>
    <row r="1588" spans="10:10" x14ac:dyDescent="0.2">
      <c r="J1588" s="17"/>
    </row>
    <row r="1589" spans="10:10" x14ac:dyDescent="0.2">
      <c r="J1589" s="17"/>
    </row>
    <row r="1590" spans="10:10" x14ac:dyDescent="0.2">
      <c r="J1590" s="17"/>
    </row>
    <row r="1591" spans="10:10" x14ac:dyDescent="0.2">
      <c r="J1591" s="17"/>
    </row>
    <row r="1592" spans="10:10" x14ac:dyDescent="0.2">
      <c r="J1592" s="17"/>
    </row>
    <row r="1593" spans="10:10" x14ac:dyDescent="0.2">
      <c r="J1593" s="17"/>
    </row>
    <row r="1594" spans="10:10" x14ac:dyDescent="0.2">
      <c r="J1594" s="17"/>
    </row>
    <row r="1595" spans="10:10" x14ac:dyDescent="0.2">
      <c r="J1595" s="17"/>
    </row>
    <row r="1596" spans="10:10" x14ac:dyDescent="0.2">
      <c r="J1596" s="17"/>
    </row>
    <row r="1597" spans="10:10" x14ac:dyDescent="0.2">
      <c r="J1597" s="17"/>
    </row>
    <row r="1598" spans="10:10" x14ac:dyDescent="0.2">
      <c r="J1598" s="17"/>
    </row>
    <row r="1599" spans="10:10" x14ac:dyDescent="0.2">
      <c r="J1599" s="17"/>
    </row>
    <row r="1600" spans="10:10" x14ac:dyDescent="0.2">
      <c r="J1600" s="17"/>
    </row>
    <row r="1601" spans="10:10" x14ac:dyDescent="0.2">
      <c r="J1601" s="17"/>
    </row>
    <row r="1602" spans="10:10" x14ac:dyDescent="0.2">
      <c r="J1602" s="17"/>
    </row>
    <row r="1603" spans="10:10" x14ac:dyDescent="0.2">
      <c r="J1603" s="17"/>
    </row>
    <row r="1604" spans="10:10" x14ac:dyDescent="0.2">
      <c r="J1604" s="17"/>
    </row>
    <row r="1605" spans="10:10" x14ac:dyDescent="0.2">
      <c r="J1605" s="17"/>
    </row>
    <row r="1606" spans="10:10" x14ac:dyDescent="0.2">
      <c r="J1606" s="17"/>
    </row>
    <row r="1607" spans="10:10" x14ac:dyDescent="0.2">
      <c r="J1607" s="17"/>
    </row>
    <row r="1608" spans="10:10" x14ac:dyDescent="0.2">
      <c r="J1608" s="17"/>
    </row>
    <row r="1609" spans="10:10" x14ac:dyDescent="0.2">
      <c r="J1609" s="17"/>
    </row>
    <row r="1610" spans="10:10" x14ac:dyDescent="0.2">
      <c r="J1610" s="17"/>
    </row>
    <row r="1611" spans="10:10" x14ac:dyDescent="0.2">
      <c r="J1611" s="17"/>
    </row>
    <row r="1612" spans="10:10" x14ac:dyDescent="0.2">
      <c r="J1612" s="17"/>
    </row>
    <row r="1613" spans="10:10" x14ac:dyDescent="0.2">
      <c r="J1613" s="17"/>
    </row>
    <row r="1614" spans="10:10" x14ac:dyDescent="0.2">
      <c r="J1614" s="17"/>
    </row>
    <row r="1615" spans="10:10" x14ac:dyDescent="0.2">
      <c r="J1615" s="17"/>
    </row>
    <row r="1616" spans="10:10" x14ac:dyDescent="0.2">
      <c r="J1616" s="17"/>
    </row>
    <row r="1617" spans="10:10" x14ac:dyDescent="0.2">
      <c r="J1617" s="17"/>
    </row>
    <row r="1618" spans="10:10" x14ac:dyDescent="0.2">
      <c r="J1618" s="17"/>
    </row>
    <row r="1619" spans="10:10" x14ac:dyDescent="0.2">
      <c r="J1619" s="17"/>
    </row>
    <row r="1620" spans="10:10" x14ac:dyDescent="0.2">
      <c r="J1620" s="17"/>
    </row>
    <row r="1621" spans="10:10" x14ac:dyDescent="0.2">
      <c r="J1621" s="17"/>
    </row>
    <row r="1622" spans="10:10" x14ac:dyDescent="0.2">
      <c r="J1622" s="17"/>
    </row>
    <row r="1623" spans="10:10" x14ac:dyDescent="0.2">
      <c r="J1623" s="17"/>
    </row>
    <row r="1624" spans="10:10" x14ac:dyDescent="0.2">
      <c r="J1624" s="17"/>
    </row>
    <row r="1625" spans="10:10" x14ac:dyDescent="0.2">
      <c r="J1625" s="17"/>
    </row>
    <row r="1626" spans="10:10" x14ac:dyDescent="0.2">
      <c r="J1626" s="17"/>
    </row>
    <row r="1627" spans="10:10" x14ac:dyDescent="0.2">
      <c r="J1627" s="17"/>
    </row>
    <row r="1628" spans="10:10" x14ac:dyDescent="0.2">
      <c r="J1628" s="17"/>
    </row>
    <row r="1629" spans="10:10" x14ac:dyDescent="0.2">
      <c r="J1629" s="17"/>
    </row>
    <row r="1630" spans="10:10" x14ac:dyDescent="0.2">
      <c r="J1630" s="17"/>
    </row>
    <row r="1631" spans="10:10" x14ac:dyDescent="0.2">
      <c r="J1631" s="17"/>
    </row>
    <row r="1632" spans="10:10" x14ac:dyDescent="0.2">
      <c r="J1632" s="17"/>
    </row>
    <row r="1633" spans="10:10" x14ac:dyDescent="0.2">
      <c r="J1633" s="17"/>
    </row>
    <row r="1634" spans="10:10" x14ac:dyDescent="0.2">
      <c r="J1634" s="17"/>
    </row>
    <row r="1635" spans="10:10" x14ac:dyDescent="0.2">
      <c r="J1635" s="17"/>
    </row>
    <row r="1636" spans="10:10" x14ac:dyDescent="0.2">
      <c r="J1636" s="17"/>
    </row>
    <row r="1637" spans="10:10" x14ac:dyDescent="0.2">
      <c r="J1637" s="17"/>
    </row>
    <row r="1638" spans="10:10" x14ac:dyDescent="0.2">
      <c r="J1638" s="17"/>
    </row>
    <row r="1639" spans="10:10" x14ac:dyDescent="0.2">
      <c r="J1639" s="17"/>
    </row>
    <row r="1640" spans="10:10" x14ac:dyDescent="0.2">
      <c r="J1640" s="17"/>
    </row>
    <row r="1641" spans="10:10" x14ac:dyDescent="0.2">
      <c r="J1641" s="17"/>
    </row>
    <row r="1642" spans="10:10" x14ac:dyDescent="0.2">
      <c r="J1642" s="17"/>
    </row>
    <row r="1643" spans="10:10" x14ac:dyDescent="0.2">
      <c r="J1643" s="17"/>
    </row>
    <row r="1644" spans="10:10" x14ac:dyDescent="0.2">
      <c r="J1644" s="17"/>
    </row>
    <row r="1645" spans="10:10" x14ac:dyDescent="0.2">
      <c r="J1645" s="17"/>
    </row>
    <row r="1646" spans="10:10" x14ac:dyDescent="0.2">
      <c r="J1646" s="17"/>
    </row>
    <row r="1647" spans="10:10" x14ac:dyDescent="0.2">
      <c r="J1647" s="17"/>
    </row>
    <row r="1648" spans="10:10" x14ac:dyDescent="0.2">
      <c r="J1648" s="17"/>
    </row>
    <row r="1649" spans="10:10" x14ac:dyDescent="0.2">
      <c r="J1649" s="17"/>
    </row>
    <row r="1650" spans="10:10" x14ac:dyDescent="0.2">
      <c r="J1650" s="17"/>
    </row>
    <row r="1651" spans="10:10" x14ac:dyDescent="0.2">
      <c r="J1651" s="17"/>
    </row>
    <row r="1652" spans="10:10" x14ac:dyDescent="0.2">
      <c r="J1652" s="17"/>
    </row>
    <row r="1653" spans="10:10" x14ac:dyDescent="0.2">
      <c r="J1653" s="17"/>
    </row>
    <row r="1654" spans="10:10" x14ac:dyDescent="0.2">
      <c r="J1654" s="17"/>
    </row>
    <row r="1655" spans="10:10" x14ac:dyDescent="0.2">
      <c r="J1655" s="17"/>
    </row>
    <row r="1656" spans="10:10" x14ac:dyDescent="0.2">
      <c r="J1656" s="17"/>
    </row>
    <row r="1657" spans="10:10" x14ac:dyDescent="0.2">
      <c r="J1657" s="17"/>
    </row>
    <row r="1658" spans="10:10" x14ac:dyDescent="0.2">
      <c r="J1658" s="17"/>
    </row>
    <row r="1659" spans="10:10" x14ac:dyDescent="0.2">
      <c r="J1659" s="17"/>
    </row>
    <row r="1660" spans="10:10" x14ac:dyDescent="0.2">
      <c r="J1660" s="17"/>
    </row>
    <row r="1661" spans="10:10" x14ac:dyDescent="0.2">
      <c r="J1661" s="17"/>
    </row>
    <row r="1662" spans="10:10" x14ac:dyDescent="0.2">
      <c r="J1662" s="17"/>
    </row>
    <row r="1663" spans="10:10" x14ac:dyDescent="0.2">
      <c r="J1663" s="17"/>
    </row>
    <row r="1664" spans="10:10" x14ac:dyDescent="0.2">
      <c r="J1664" s="17"/>
    </row>
    <row r="1665" spans="10:10" x14ac:dyDescent="0.2">
      <c r="J1665" s="17"/>
    </row>
    <row r="1666" spans="10:10" x14ac:dyDescent="0.2">
      <c r="J1666" s="17"/>
    </row>
    <row r="1667" spans="10:10" x14ac:dyDescent="0.2">
      <c r="J1667" s="17"/>
    </row>
    <row r="1668" spans="10:10" x14ac:dyDescent="0.2">
      <c r="J1668" s="17"/>
    </row>
    <row r="1669" spans="10:10" x14ac:dyDescent="0.2">
      <c r="J1669" s="17"/>
    </row>
    <row r="1670" spans="10:10" x14ac:dyDescent="0.2">
      <c r="J1670" s="17"/>
    </row>
    <row r="1671" spans="10:10" x14ac:dyDescent="0.2">
      <c r="J1671" s="17"/>
    </row>
    <row r="1672" spans="10:10" x14ac:dyDescent="0.2">
      <c r="J1672" s="17"/>
    </row>
    <row r="1673" spans="10:10" x14ac:dyDescent="0.2">
      <c r="J1673" s="17"/>
    </row>
    <row r="1674" spans="10:10" x14ac:dyDescent="0.2">
      <c r="J1674" s="17"/>
    </row>
    <row r="1675" spans="10:10" x14ac:dyDescent="0.2">
      <c r="J1675" s="17"/>
    </row>
    <row r="1676" spans="10:10" x14ac:dyDescent="0.2">
      <c r="J1676" s="17"/>
    </row>
    <row r="1677" spans="10:10" x14ac:dyDescent="0.2">
      <c r="J1677" s="17"/>
    </row>
    <row r="1678" spans="10:10" x14ac:dyDescent="0.2">
      <c r="J1678" s="17"/>
    </row>
    <row r="1679" spans="10:10" x14ac:dyDescent="0.2">
      <c r="J1679" s="17"/>
    </row>
    <row r="1680" spans="10:10" x14ac:dyDescent="0.2">
      <c r="J1680" s="17"/>
    </row>
    <row r="1681" spans="10:10" x14ac:dyDescent="0.2">
      <c r="J1681" s="17"/>
    </row>
    <row r="1682" spans="10:10" x14ac:dyDescent="0.2">
      <c r="J1682" s="17"/>
    </row>
    <row r="1683" spans="10:10" x14ac:dyDescent="0.2">
      <c r="J1683" s="17"/>
    </row>
    <row r="1684" spans="10:10" x14ac:dyDescent="0.2">
      <c r="J1684" s="17"/>
    </row>
    <row r="1685" spans="10:10" x14ac:dyDescent="0.2">
      <c r="J1685" s="17"/>
    </row>
    <row r="1686" spans="10:10" x14ac:dyDescent="0.2">
      <c r="J1686" s="17"/>
    </row>
    <row r="1687" spans="10:10" x14ac:dyDescent="0.2">
      <c r="J1687" s="17"/>
    </row>
    <row r="1688" spans="10:10" x14ac:dyDescent="0.2">
      <c r="J1688" s="17"/>
    </row>
    <row r="1689" spans="10:10" x14ac:dyDescent="0.2">
      <c r="J1689" s="17"/>
    </row>
    <row r="1690" spans="10:10" x14ac:dyDescent="0.2">
      <c r="J1690" s="17"/>
    </row>
    <row r="1691" spans="10:10" x14ac:dyDescent="0.2">
      <c r="J1691" s="17"/>
    </row>
    <row r="1692" spans="10:10" x14ac:dyDescent="0.2">
      <c r="J1692" s="17"/>
    </row>
    <row r="1693" spans="10:10" x14ac:dyDescent="0.2">
      <c r="J1693" s="17"/>
    </row>
    <row r="1694" spans="10:10" x14ac:dyDescent="0.2">
      <c r="J1694" s="17"/>
    </row>
    <row r="1695" spans="10:10" x14ac:dyDescent="0.2">
      <c r="J1695" s="17"/>
    </row>
    <row r="1696" spans="10:10" x14ac:dyDescent="0.2">
      <c r="J1696" s="17"/>
    </row>
    <row r="1697" spans="10:10" x14ac:dyDescent="0.2">
      <c r="J1697" s="17"/>
    </row>
    <row r="1698" spans="10:10" x14ac:dyDescent="0.2">
      <c r="J1698" s="17"/>
    </row>
    <row r="1699" spans="10:10" x14ac:dyDescent="0.2">
      <c r="J1699" s="17"/>
    </row>
    <row r="1700" spans="10:10" x14ac:dyDescent="0.2">
      <c r="J1700" s="17"/>
    </row>
    <row r="1701" spans="10:10" x14ac:dyDescent="0.2">
      <c r="J1701" s="17"/>
    </row>
    <row r="1702" spans="10:10" x14ac:dyDescent="0.2">
      <c r="J1702" s="17"/>
    </row>
    <row r="1703" spans="10:10" x14ac:dyDescent="0.2">
      <c r="J1703" s="17"/>
    </row>
    <row r="1704" spans="10:10" x14ac:dyDescent="0.2">
      <c r="J1704" s="17"/>
    </row>
    <row r="1705" spans="10:10" x14ac:dyDescent="0.2">
      <c r="J1705" s="17"/>
    </row>
    <row r="1706" spans="10:10" x14ac:dyDescent="0.2">
      <c r="J1706" s="17"/>
    </row>
    <row r="1707" spans="10:10" x14ac:dyDescent="0.2">
      <c r="J1707" s="17"/>
    </row>
    <row r="1708" spans="10:10" x14ac:dyDescent="0.2">
      <c r="J1708" s="17"/>
    </row>
    <row r="1709" spans="10:10" x14ac:dyDescent="0.2">
      <c r="J1709" s="17"/>
    </row>
    <row r="1710" spans="10:10" x14ac:dyDescent="0.2">
      <c r="J1710" s="17"/>
    </row>
    <row r="1711" spans="10:10" x14ac:dyDescent="0.2">
      <c r="J1711" s="17"/>
    </row>
    <row r="1712" spans="10:10" x14ac:dyDescent="0.2">
      <c r="J1712" s="17"/>
    </row>
    <row r="1713" spans="10:10" x14ac:dyDescent="0.2">
      <c r="J1713" s="17"/>
    </row>
    <row r="1714" spans="10:10" x14ac:dyDescent="0.2">
      <c r="J1714" s="17"/>
    </row>
    <row r="1715" spans="10:10" x14ac:dyDescent="0.2">
      <c r="J1715" s="17"/>
    </row>
    <row r="1716" spans="10:10" x14ac:dyDescent="0.2">
      <c r="J1716" s="17"/>
    </row>
    <row r="1717" spans="10:10" x14ac:dyDescent="0.2">
      <c r="J1717" s="17"/>
    </row>
    <row r="1718" spans="10:10" x14ac:dyDescent="0.2">
      <c r="J1718" s="17"/>
    </row>
    <row r="1719" spans="10:10" x14ac:dyDescent="0.2">
      <c r="J1719" s="17"/>
    </row>
    <row r="1720" spans="10:10" x14ac:dyDescent="0.2">
      <c r="J1720" s="17"/>
    </row>
    <row r="1721" spans="10:10" x14ac:dyDescent="0.2">
      <c r="J1721" s="17"/>
    </row>
    <row r="1722" spans="10:10" x14ac:dyDescent="0.2">
      <c r="J1722" s="17"/>
    </row>
    <row r="1723" spans="10:10" x14ac:dyDescent="0.2">
      <c r="J1723" s="17"/>
    </row>
    <row r="1724" spans="10:10" x14ac:dyDescent="0.2">
      <c r="J1724" s="17"/>
    </row>
    <row r="1725" spans="10:10" x14ac:dyDescent="0.2">
      <c r="J1725" s="17"/>
    </row>
    <row r="1726" spans="10:10" x14ac:dyDescent="0.2">
      <c r="J1726" s="17"/>
    </row>
    <row r="1727" spans="10:10" x14ac:dyDescent="0.2">
      <c r="J1727" s="17"/>
    </row>
    <row r="1728" spans="10:10" x14ac:dyDescent="0.2">
      <c r="J1728" s="17"/>
    </row>
    <row r="1729" spans="10:10" x14ac:dyDescent="0.2">
      <c r="J1729" s="17"/>
    </row>
    <row r="1730" spans="10:10" x14ac:dyDescent="0.2">
      <c r="J1730" s="17"/>
    </row>
    <row r="1731" spans="10:10" x14ac:dyDescent="0.2">
      <c r="J1731" s="17"/>
    </row>
    <row r="1732" spans="10:10" x14ac:dyDescent="0.2">
      <c r="J1732" s="17"/>
    </row>
    <row r="1733" spans="10:10" x14ac:dyDescent="0.2">
      <c r="J1733" s="17"/>
    </row>
    <row r="1734" spans="10:10" x14ac:dyDescent="0.2">
      <c r="J1734" s="17"/>
    </row>
    <row r="1735" spans="10:10" x14ac:dyDescent="0.2">
      <c r="J1735" s="17"/>
    </row>
    <row r="1736" spans="10:10" x14ac:dyDescent="0.2">
      <c r="J1736" s="17"/>
    </row>
    <row r="1737" spans="10:10" x14ac:dyDescent="0.2">
      <c r="J1737" s="17"/>
    </row>
    <row r="1738" spans="10:10" x14ac:dyDescent="0.2">
      <c r="J1738" s="17"/>
    </row>
    <row r="1739" spans="10:10" x14ac:dyDescent="0.2">
      <c r="J1739" s="17"/>
    </row>
    <row r="1740" spans="10:10" x14ac:dyDescent="0.2">
      <c r="J1740" s="17"/>
    </row>
    <row r="1741" spans="10:10" x14ac:dyDescent="0.2">
      <c r="J1741" s="17"/>
    </row>
  </sheetData>
  <phoneticPr fontId="0" type="noConversion"/>
  <printOptions horizontalCentered="1" gridLinesSet="0"/>
  <pageMargins left="0.1" right="0.1" top="0.5" bottom="0.1" header="0.5" footer="0.5"/>
  <pageSetup paperSize="5" scale="90" orientation="landscape" r:id="rId1"/>
  <headerFooter alignWithMargins="0">
    <oddHeader>&amp;R&amp;"Times New Roman"&amp;11Page &amp;P of &amp;N</oddHeader>
  </headerFooter>
  <rowBreaks count="2" manualBreakCount="2">
    <brk id="42" max="11" man="1"/>
    <brk id="8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2018-07-13T18:10:21Z</cp:lastPrinted>
  <dcterms:created xsi:type="dcterms:W3CDTF">2018-07-10T20:20:16Z</dcterms:created>
  <dcterms:modified xsi:type="dcterms:W3CDTF">2018-07-13T18:22:01Z</dcterms:modified>
</cp:coreProperties>
</file>